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24226"/>
  <xr:revisionPtr revIDLastSave="0" documentId="13_ncr:1_{04978A8D-9877-4B8D-B94F-796E4D6161F9}" xr6:coauthVersionLast="46" xr6:coauthVersionMax="46" xr10:uidLastSave="{00000000-0000-0000-0000-000000000000}"/>
  <bookViews>
    <workbookView xWindow="-120" yWindow="480" windowWidth="29040" windowHeight="15840" xr2:uid="{00000000-000D-0000-FFFF-FFFF00000000}"/>
  </bookViews>
  <sheets>
    <sheet name="CPD" sheetId="27" r:id="rId1"/>
    <sheet name="MDD" sheetId="29" r:id="rId2"/>
    <sheet name="Energy" sheetId="30" r:id="rId3"/>
    <sheet name="___snlqueryparms" sheetId="19" state="veryHidden" r:id="rId4"/>
  </sheets>
  <definedNames>
    <definedName name="_10A_ADJ_TX" localSheetId="0">#REF!</definedName>
    <definedName name="_10A_ADJ_TX" localSheetId="2">#REF!</definedName>
    <definedName name="_10A_ADJ_TX" localSheetId="1">#REF!</definedName>
    <definedName name="_10A_ADJ_TX">#REF!</definedName>
    <definedName name="_11A_DEMAND_MODEL" localSheetId="0">#REF!</definedName>
    <definedName name="_11A_DEMAND_MODEL" localSheetId="2">#REF!</definedName>
    <definedName name="_11A_DEMAND_MODEL" localSheetId="1">#REF!</definedName>
    <definedName name="_11A_DEMAND_MODEL">#REF!</definedName>
    <definedName name="_12A_JURIS" localSheetId="0">#REF!</definedName>
    <definedName name="_12A_JURIS" localSheetId="2">#REF!</definedName>
    <definedName name="_12A_JURIS" localSheetId="1">#REF!</definedName>
    <definedName name="_12A_JURIS">#REF!</definedName>
    <definedName name="_13A_UNADJ_ALLOCAT" localSheetId="0">#REF!</definedName>
    <definedName name="_13A_UNADJ_ALLOCAT" localSheetId="2">#REF!</definedName>
    <definedName name="_13A_UNADJ_ALLOCAT" localSheetId="1">#REF!</definedName>
    <definedName name="_13A_UNADJ_ALLOCAT">#REF!</definedName>
    <definedName name="_14A_UNADJ_CLASS" localSheetId="0">#REF!</definedName>
    <definedName name="_14A_UNADJ_CLASS" localSheetId="2">#REF!</definedName>
    <definedName name="_14A_UNADJ_CLASS" localSheetId="1">#REF!</definedName>
    <definedName name="_14A_UNADJ_CLASS">#REF!</definedName>
    <definedName name="_15A_UNADJ_D2" localSheetId="0">#REF!</definedName>
    <definedName name="_15A_UNADJ_D2" localSheetId="2">#REF!</definedName>
    <definedName name="_15A_UNADJ_D2" localSheetId="1">#REF!</definedName>
    <definedName name="_15A_UNADJ_D2">#REF!</definedName>
    <definedName name="_16A_UNADJ_METER" localSheetId="0">#REF!</definedName>
    <definedName name="_16A_UNADJ_METER" localSheetId="2">#REF!</definedName>
    <definedName name="_16A_UNADJ_METER" localSheetId="1">#REF!</definedName>
    <definedName name="_16A_UNADJ_METER">#REF!</definedName>
    <definedName name="_17A_UNADJ_MODEL" localSheetId="0">#REF!</definedName>
    <definedName name="_17A_UNADJ_MODEL" localSheetId="2">#REF!</definedName>
    <definedName name="_17A_UNADJ_MODEL" localSheetId="1">#REF!</definedName>
    <definedName name="_17A_UNADJ_MODEL">#REF!</definedName>
    <definedName name="_18A_UNADJ_NM_E1" localSheetId="0">#REF!</definedName>
    <definedName name="_18A_UNADJ_NM_E1" localSheetId="2">#REF!</definedName>
    <definedName name="_18A_UNADJ_NM_E1" localSheetId="1">#REF!</definedName>
    <definedName name="_18A_UNADJ_NM_E1">#REF!</definedName>
    <definedName name="_19A_UNADJ_NM4CP" localSheetId="0">#REF!</definedName>
    <definedName name="_19A_UNADJ_NM4CP" localSheetId="2">#REF!</definedName>
    <definedName name="_19A_UNADJ_NM4CP" localSheetId="1">#REF!</definedName>
    <definedName name="_19A_UNADJ_NM4CP">#REF!</definedName>
    <definedName name="_1A_ADJ_ALLOCAT" localSheetId="0">#REF!</definedName>
    <definedName name="_1A_ADJ_ALLOCAT" localSheetId="2">#REF!</definedName>
    <definedName name="_1A_ADJ_ALLOCAT" localSheetId="1">#REF!</definedName>
    <definedName name="_1A_ADJ_ALLOCAT">#REF!</definedName>
    <definedName name="_20A_UNADJ_NMBACK" localSheetId="0">#REF!</definedName>
    <definedName name="_20A_UNADJ_NMBACK" localSheetId="2">#REF!</definedName>
    <definedName name="_20A_UNADJ_NMBACK" localSheetId="1">#REF!</definedName>
    <definedName name="_20A_UNADJ_NMBACK">#REF!</definedName>
    <definedName name="_21A_UNADJ_SUPPLY" localSheetId="0">#REF!</definedName>
    <definedName name="_21A_UNADJ_SUPPLY" localSheetId="2">#REF!</definedName>
    <definedName name="_21A_UNADJ_SUPPLY" localSheetId="1">#REF!</definedName>
    <definedName name="_21A_UNADJ_SUPPLY">#REF!</definedName>
    <definedName name="_22A_UNADJ_TX" localSheetId="0">#REF!</definedName>
    <definedName name="_22A_UNADJ_TX" localSheetId="2">#REF!</definedName>
    <definedName name="_22A_UNADJ_TX" localSheetId="1">#REF!</definedName>
    <definedName name="_22A_UNADJ_TX">#REF!</definedName>
    <definedName name="_2A_ADJ_CLASS" localSheetId="0">#REF!</definedName>
    <definedName name="_2A_ADJ_CLASS" localSheetId="2">#REF!</definedName>
    <definedName name="_2A_ADJ_CLASS" localSheetId="1">#REF!</definedName>
    <definedName name="_2A_ADJ_CLASS">#REF!</definedName>
    <definedName name="_3A_ADJ_D2" localSheetId="0">#REF!</definedName>
    <definedName name="_3A_ADJ_D2" localSheetId="2">#REF!</definedName>
    <definedName name="_3A_ADJ_D2" localSheetId="1">#REF!</definedName>
    <definedName name="_3A_ADJ_D2">#REF!</definedName>
    <definedName name="_4A_ADJ_METER" localSheetId="0">#REF!</definedName>
    <definedName name="_4A_ADJ_METER" localSheetId="2">#REF!</definedName>
    <definedName name="_4A_ADJ_METER" localSheetId="1">#REF!</definedName>
    <definedName name="_4A_ADJ_METER">#REF!</definedName>
    <definedName name="_5A_ADJ_MODEL" localSheetId="0">#REF!</definedName>
    <definedName name="_5A_ADJ_MODEL" localSheetId="2">#REF!</definedName>
    <definedName name="_5A_ADJ_MODEL" localSheetId="1">#REF!</definedName>
    <definedName name="_5A_ADJ_MODEL">#REF!</definedName>
    <definedName name="_6A_ADJ_NM_E1" localSheetId="0">#REF!</definedName>
    <definedName name="_6A_ADJ_NM_E1" localSheetId="2">#REF!</definedName>
    <definedName name="_6A_ADJ_NM_E1" localSheetId="1">#REF!</definedName>
    <definedName name="_6A_ADJ_NM_E1">#REF!</definedName>
    <definedName name="_7A_ADJ_NM4CP" localSheetId="0">#REF!</definedName>
    <definedName name="_7A_ADJ_NM4CP" localSheetId="2">#REF!</definedName>
    <definedName name="_7A_ADJ_NM4CP" localSheetId="1">#REF!</definedName>
    <definedName name="_7A_ADJ_NM4CP">#REF!</definedName>
    <definedName name="_8A_ADJ_NMBACK" localSheetId="0">#REF!</definedName>
    <definedName name="_8A_ADJ_NMBACK" localSheetId="2">#REF!</definedName>
    <definedName name="_8A_ADJ_NMBACK" localSheetId="1">#REF!</definedName>
    <definedName name="_8A_ADJ_NMBACK">#REF!</definedName>
    <definedName name="_9A_ADJ_SUPPLY" localSheetId="0">#REF!</definedName>
    <definedName name="_9A_ADJ_SUPPLY" localSheetId="2">#REF!</definedName>
    <definedName name="_9A_ADJ_SUPPLY" localSheetId="1">#REF!</definedName>
    <definedName name="_9A_ADJ_SUPPLY">#REF!</definedName>
    <definedName name="CFEDEM" localSheetId="0">#REF!</definedName>
    <definedName name="CFEDEM" localSheetId="2">#REF!</definedName>
    <definedName name="CFEDEM" localSheetId="1">#REF!</definedName>
    <definedName name="CFEDEM">#REF!</definedName>
    <definedName name="CFENAT" localSheetId="0">#REF!</definedName>
    <definedName name="CFENAT" localSheetId="2">#REF!</definedName>
    <definedName name="CFENAT" localSheetId="1">#REF!</definedName>
    <definedName name="CFENAT">#REF!</definedName>
    <definedName name="FERCPK" localSheetId="0">#REF!</definedName>
    <definedName name="FERCPK" localSheetId="2">#REF!</definedName>
    <definedName name="FERCPK" localSheetId="1">#REF!</definedName>
    <definedName name="FERCPK">#REF!</definedName>
    <definedName name="IIDDEM" localSheetId="0">#REF!</definedName>
    <definedName name="IIDDEM" localSheetId="2">#REF!</definedName>
    <definedName name="IIDDEM" localSheetId="1">#REF!</definedName>
    <definedName name="IIDDEM">#REF!</definedName>
    <definedName name="NMDEM" localSheetId="0">#REF!</definedName>
    <definedName name="NMDEM" localSheetId="2">#REF!</definedName>
    <definedName name="NMDEM" localSheetId="1">#REF!</definedName>
    <definedName name="NMDEM">#REF!</definedName>
    <definedName name="NMNAT" localSheetId="0">#REF!</definedName>
    <definedName name="NMNAT" localSheetId="2">#REF!</definedName>
    <definedName name="NMNAT" localSheetId="1">#REF!</definedName>
    <definedName name="NMNAT">#REF!</definedName>
    <definedName name="NMPK" localSheetId="0">#REF!</definedName>
    <definedName name="NMPK" localSheetId="2">#REF!</definedName>
    <definedName name="NMPK" localSheetId="1">#REF!</definedName>
    <definedName name="NMPK">#REF!</definedName>
    <definedName name="_xlnm.Print_Area" localSheetId="0">CPD!$A$1:$X$192</definedName>
    <definedName name="_xlnm.Print_Area" localSheetId="2">Energy!$A$1:$X$192</definedName>
    <definedName name="_xlnm.Print_Area" localSheetId="1">MDD!$A$1:$X$192</definedName>
    <definedName name="_xlnm.Print_Area">#REF!</definedName>
    <definedName name="_xlnm.Print_Titles" localSheetId="0">CPD!$A:$D</definedName>
    <definedName name="_xlnm.Print_Titles" localSheetId="2">Energy!$A:$D</definedName>
    <definedName name="_xlnm.Print_Titles" localSheetId="1">MDD!$A:$D</definedName>
    <definedName name="RGDNAT" localSheetId="0">#REF!</definedName>
    <definedName name="RGDNAT" localSheetId="2">#REF!</definedName>
    <definedName name="RGDNAT" localSheetId="1">#REF!</definedName>
    <definedName name="RGDNAT">#REF!</definedName>
    <definedName name="RGVDEM" localSheetId="0">#REF!</definedName>
    <definedName name="RGVDEM" localSheetId="2">#REF!</definedName>
    <definedName name="RGVDEM" localSheetId="1">#REF!</definedName>
    <definedName name="RGVDEM">#REF!</definedName>
    <definedName name="RGVNAT" localSheetId="0">#REF!</definedName>
    <definedName name="RGVNAT" localSheetId="2">#REF!</definedName>
    <definedName name="RGVNAT" localSheetId="1">#REF!</definedName>
    <definedName name="RGVNAT">#REF!</definedName>
    <definedName name="SYSPK" localSheetId="0">#REF!</definedName>
    <definedName name="SYSPK" localSheetId="2">#REF!</definedName>
    <definedName name="SYSPK" localSheetId="1">#REF!</definedName>
    <definedName name="SYSPK">#REF!</definedName>
    <definedName name="TNPDEM" localSheetId="0">#REF!</definedName>
    <definedName name="TNPDEM" localSheetId="2">#REF!</definedName>
    <definedName name="TNPDEM" localSheetId="1">#REF!</definedName>
    <definedName name="TNPDEM">#REF!</definedName>
    <definedName name="TXDEM" localSheetId="0">#REF!</definedName>
    <definedName name="TXDEM" localSheetId="2">#REF!</definedName>
    <definedName name="TXDEM" localSheetId="1">#REF!</definedName>
    <definedName name="TXDEM">#REF!</definedName>
    <definedName name="TXNAT" localSheetId="0">#REF!</definedName>
    <definedName name="TXNAT" localSheetId="2">#REF!</definedName>
    <definedName name="TXNAT" localSheetId="1">#REF!</definedName>
    <definedName name="TXNAT">#REF!</definedName>
    <definedName name="TXPK" localSheetId="0">#REF!</definedName>
    <definedName name="TXPK" localSheetId="2">#REF!</definedName>
    <definedName name="TXPK" localSheetId="1">#REF!</definedName>
    <definedName name="TXPK">#REF!</definedName>
    <definedName name="wrn.allocpb." hidden="1">{#N/A,#N/A,FALSE,"Alloc"}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63" i="30" l="1"/>
  <c r="A164" i="30" s="1"/>
  <c r="A165" i="30" s="1"/>
  <c r="A166" i="30" s="1"/>
  <c r="A167" i="30" s="1"/>
  <c r="A168" i="30" s="1"/>
  <c r="A169" i="30" s="1"/>
  <c r="A170" i="30" s="1"/>
  <c r="A171" i="30" s="1"/>
  <c r="A172" i="30" s="1"/>
  <c r="A173" i="30" s="1"/>
  <c r="A174" i="30" s="1"/>
  <c r="A175" i="30" s="1"/>
  <c r="A176" i="30" s="1"/>
  <c r="A177" i="30" s="1"/>
  <c r="A178" i="30" s="1"/>
  <c r="A179" i="30" s="1"/>
  <c r="A163" i="29"/>
  <c r="A164" i="29" s="1"/>
  <c r="A165" i="29" s="1"/>
  <c r="A166" i="29" s="1"/>
  <c r="A167" i="29" s="1"/>
  <c r="A168" i="29" s="1"/>
  <c r="A169" i="29" s="1"/>
  <c r="A170" i="29" s="1"/>
  <c r="A171" i="29" s="1"/>
  <c r="A172" i="29" s="1"/>
  <c r="A173" i="29" s="1"/>
  <c r="A174" i="29" s="1"/>
  <c r="A175" i="29" s="1"/>
  <c r="A176" i="29" s="1"/>
  <c r="A177" i="29" s="1"/>
  <c r="A178" i="29" s="1"/>
  <c r="A179" i="29" s="1"/>
  <c r="T185" i="27"/>
  <c r="T184" i="27"/>
  <c r="T162" i="27"/>
  <c r="T165" i="27"/>
  <c r="T170" i="27"/>
  <c r="T175" i="27"/>
  <c r="T178" i="27"/>
  <c r="T163" i="27"/>
  <c r="T164" i="27"/>
  <c r="T166" i="27"/>
  <c r="T167" i="27"/>
  <c r="T168" i="27"/>
  <c r="T169" i="27"/>
  <c r="T171" i="27"/>
  <c r="T172" i="27"/>
  <c r="T173" i="27"/>
  <c r="T174" i="27"/>
  <c r="T176" i="27"/>
  <c r="T177" i="27"/>
  <c r="T179" i="27"/>
  <c r="T161" i="27"/>
  <c r="A163" i="27"/>
  <c r="A164" i="27"/>
  <c r="A165" i="27" s="1"/>
  <c r="A166" i="27" s="1"/>
  <c r="A167" i="27" s="1"/>
  <c r="A168" i="27" s="1"/>
  <c r="A169" i="27" s="1"/>
  <c r="A170" i="27" s="1"/>
  <c r="A171" i="27" s="1"/>
  <c r="A172" i="27" s="1"/>
  <c r="A173" i="27" s="1"/>
  <c r="A174" i="27" s="1"/>
  <c r="A175" i="27" s="1"/>
  <c r="A176" i="27" s="1"/>
  <c r="A177" i="27" s="1"/>
  <c r="A178" i="27" s="1"/>
  <c r="A179" i="27" s="1"/>
  <c r="T109" i="27"/>
  <c r="T110" i="27"/>
  <c r="T111" i="27"/>
  <c r="T112" i="27"/>
  <c r="T113" i="27"/>
  <c r="T114" i="27"/>
  <c r="T115" i="27"/>
  <c r="T116" i="27"/>
  <c r="T117" i="27"/>
  <c r="T118" i="27"/>
  <c r="T119" i="27"/>
  <c r="T120" i="27"/>
  <c r="T121" i="27"/>
  <c r="T122" i="27"/>
  <c r="T123" i="27"/>
  <c r="T124" i="27"/>
  <c r="T125" i="27"/>
  <c r="T126" i="27"/>
  <c r="T127" i="27"/>
  <c r="T128" i="27"/>
  <c r="T129" i="27"/>
  <c r="T130" i="27"/>
  <c r="T131" i="27"/>
  <c r="T132" i="27"/>
  <c r="T133" i="27"/>
  <c r="T134" i="27"/>
  <c r="T135" i="27"/>
  <c r="T136" i="27"/>
  <c r="T137" i="27"/>
  <c r="T138" i="27"/>
  <c r="T139" i="27"/>
  <c r="T140" i="27"/>
  <c r="T141" i="27"/>
  <c r="T142" i="27"/>
  <c r="T143" i="27"/>
  <c r="T108" i="27"/>
  <c r="T89" i="27"/>
  <c r="T88" i="27"/>
  <c r="T67" i="27"/>
  <c r="T66" i="27"/>
  <c r="T68" i="27"/>
  <c r="T69" i="27"/>
  <c r="T70" i="27"/>
  <c r="T71" i="27"/>
  <c r="T72" i="27"/>
  <c r="T73" i="27"/>
  <c r="T74" i="27"/>
  <c r="T75" i="27"/>
  <c r="T76" i="27"/>
  <c r="T77" i="27"/>
  <c r="T78" i="27"/>
  <c r="T79" i="27"/>
  <c r="T80" i="27"/>
  <c r="T81" i="27"/>
  <c r="T82" i="27"/>
  <c r="T83" i="27"/>
  <c r="T65" i="27"/>
  <c r="T13" i="27"/>
  <c r="T14" i="27"/>
  <c r="T15" i="27"/>
  <c r="T16" i="27"/>
  <c r="T17" i="27"/>
  <c r="T18" i="27"/>
  <c r="T19" i="27"/>
  <c r="T20" i="27"/>
  <c r="T21" i="27"/>
  <c r="T22" i="27"/>
  <c r="T23" i="27"/>
  <c r="T24" i="27"/>
  <c r="T25" i="27"/>
  <c r="T26" i="27"/>
  <c r="T27" i="27"/>
  <c r="T28" i="27"/>
  <c r="T29" i="27"/>
  <c r="T30" i="27"/>
  <c r="T31" i="27"/>
  <c r="T32" i="27"/>
  <c r="T33" i="27"/>
  <c r="T34" i="27"/>
  <c r="T35" i="27"/>
  <c r="T36" i="27"/>
  <c r="T37" i="27"/>
  <c r="T38" i="27"/>
  <c r="T39" i="27"/>
  <c r="T40" i="27"/>
  <c r="T41" i="27"/>
  <c r="T42" i="27"/>
  <c r="T43" i="27"/>
  <c r="T44" i="27"/>
  <c r="T45" i="27"/>
  <c r="T46" i="27"/>
  <c r="T47" i="27"/>
  <c r="T12" i="27"/>
  <c r="T47" i="29" l="1"/>
  <c r="T39" i="29"/>
  <c r="T31" i="29"/>
  <c r="T23" i="29"/>
  <c r="T15" i="29"/>
  <c r="T46" i="29"/>
  <c r="T41" i="29"/>
  <c r="T33" i="29"/>
  <c r="T25" i="29"/>
  <c r="T20" i="29"/>
  <c r="T17" i="29"/>
  <c r="T44" i="29"/>
  <c r="T36" i="29"/>
  <c r="T28" i="29"/>
  <c r="T22" i="29"/>
  <c r="T30" i="29"/>
  <c r="T14" i="29"/>
  <c r="T42" i="29"/>
  <c r="T34" i="29"/>
  <c r="T26" i="29"/>
  <c r="T18" i="29"/>
  <c r="T38" i="29"/>
  <c r="T45" i="29"/>
  <c r="T37" i="29"/>
  <c r="T29" i="29"/>
  <c r="T21" i="29"/>
  <c r="T13" i="29"/>
  <c r="T40" i="29"/>
  <c r="T32" i="29"/>
  <c r="T24" i="29"/>
  <c r="T16" i="29"/>
  <c r="T43" i="29"/>
  <c r="T35" i="29"/>
  <c r="T27" i="29"/>
  <c r="T19" i="29"/>
  <c r="W42" i="27" l="1"/>
  <c r="X42" i="27"/>
  <c r="M42" i="27"/>
  <c r="N42" i="27"/>
  <c r="T16" i="30"/>
  <c r="T18" i="30"/>
  <c r="T24" i="30"/>
  <c r="T26" i="30"/>
  <c r="T34" i="30"/>
  <c r="T38" i="30"/>
  <c r="T42" i="30"/>
  <c r="T46" i="30"/>
  <c r="T128" i="30" l="1"/>
  <c r="T122" i="30"/>
  <c r="T114" i="30"/>
  <c r="T174" i="30"/>
  <c r="T166" i="30"/>
  <c r="T45" i="30"/>
  <c r="T37" i="30"/>
  <c r="T29" i="30"/>
  <c r="T21" i="30"/>
  <c r="T13" i="30"/>
  <c r="T81" i="30"/>
  <c r="T73" i="30"/>
  <c r="T66" i="30"/>
  <c r="T89" i="30"/>
  <c r="T139" i="30"/>
  <c r="T131" i="30"/>
  <c r="T125" i="30"/>
  <c r="T117" i="30"/>
  <c r="T109" i="30"/>
  <c r="T177" i="30"/>
  <c r="T169" i="30"/>
  <c r="T162" i="30"/>
  <c r="T68" i="30"/>
  <c r="T172" i="30"/>
  <c r="T43" i="30"/>
  <c r="T35" i="30"/>
  <c r="T27" i="30"/>
  <c r="T19" i="30"/>
  <c r="T79" i="30"/>
  <c r="T71" i="30"/>
  <c r="T143" i="30"/>
  <c r="T137" i="30"/>
  <c r="T135" i="30"/>
  <c r="T129" i="30"/>
  <c r="T123" i="30"/>
  <c r="T121" i="30"/>
  <c r="T115" i="30"/>
  <c r="T113" i="30"/>
  <c r="T176" i="30"/>
  <c r="T175" i="30"/>
  <c r="T173" i="30"/>
  <c r="T168" i="30"/>
  <c r="T167" i="30"/>
  <c r="T165" i="30"/>
  <c r="T185" i="30"/>
  <c r="T70" i="30"/>
  <c r="T136" i="30"/>
  <c r="T40" i="30"/>
  <c r="T32" i="30"/>
  <c r="T142" i="30"/>
  <c r="T120" i="30"/>
  <c r="T112" i="30"/>
  <c r="T164" i="30"/>
  <c r="T30" i="30"/>
  <c r="T22" i="30"/>
  <c r="T14" i="30"/>
  <c r="T82" i="30"/>
  <c r="T74" i="30"/>
  <c r="T140" i="30"/>
  <c r="T132" i="30"/>
  <c r="T126" i="30"/>
  <c r="T118" i="30"/>
  <c r="T110" i="30"/>
  <c r="T178" i="30"/>
  <c r="T170" i="30"/>
  <c r="T41" i="30"/>
  <c r="T17" i="30"/>
  <c r="T77" i="30"/>
  <c r="T134" i="30"/>
  <c r="T33" i="30"/>
  <c r="T69" i="30"/>
  <c r="T44" i="30"/>
  <c r="T36" i="30"/>
  <c r="T28" i="30"/>
  <c r="T20" i="30"/>
  <c r="T80" i="30"/>
  <c r="T72" i="30"/>
  <c r="T138" i="30"/>
  <c r="T130" i="30"/>
  <c r="T124" i="30"/>
  <c r="T116" i="30"/>
  <c r="T78" i="30"/>
  <c r="T76" i="30"/>
  <c r="T25" i="30"/>
  <c r="T47" i="30"/>
  <c r="T39" i="30"/>
  <c r="T31" i="30"/>
  <c r="T23" i="30"/>
  <c r="T15" i="30"/>
  <c r="T83" i="30"/>
  <c r="T75" i="30"/>
  <c r="T67" i="30"/>
  <c r="T141" i="30"/>
  <c r="T133" i="30"/>
  <c r="T127" i="30"/>
  <c r="T119" i="30"/>
  <c r="T111" i="30"/>
  <c r="T179" i="30"/>
  <c r="T171" i="30"/>
  <c r="T163" i="30"/>
  <c r="T139" i="29"/>
  <c r="T131" i="29"/>
  <c r="T125" i="29"/>
  <c r="T117" i="29"/>
  <c r="T109" i="29"/>
  <c r="T177" i="29"/>
  <c r="T169" i="29"/>
  <c r="T162" i="29"/>
  <c r="T185" i="29"/>
  <c r="T142" i="29"/>
  <c r="T134" i="29"/>
  <c r="T120" i="29"/>
  <c r="T112" i="29"/>
  <c r="T172" i="29"/>
  <c r="T164" i="29"/>
  <c r="T138" i="29"/>
  <c r="T137" i="29"/>
  <c r="T130" i="29"/>
  <c r="T129" i="29"/>
  <c r="T124" i="29"/>
  <c r="T123" i="29"/>
  <c r="T116" i="29"/>
  <c r="T115" i="29"/>
  <c r="T179" i="29"/>
  <c r="T175" i="29"/>
  <c r="T171" i="29"/>
  <c r="T167" i="29"/>
  <c r="T163" i="29"/>
  <c r="T140" i="29"/>
  <c r="T132" i="29"/>
  <c r="T126" i="29"/>
  <c r="T118" i="29"/>
  <c r="T110" i="29"/>
  <c r="T178" i="29"/>
  <c r="T170" i="29"/>
  <c r="T143" i="29"/>
  <c r="T135" i="29"/>
  <c r="T121" i="29"/>
  <c r="T113" i="29"/>
  <c r="T173" i="29"/>
  <c r="T165" i="29"/>
  <c r="T176" i="29"/>
  <c r="T168" i="29"/>
  <c r="T141" i="29"/>
  <c r="T133" i="29"/>
  <c r="T127" i="29"/>
  <c r="T119" i="29"/>
  <c r="T111" i="29"/>
  <c r="T136" i="29"/>
  <c r="T128" i="29"/>
  <c r="T122" i="29"/>
  <c r="T114" i="29"/>
  <c r="T174" i="29"/>
  <c r="T166" i="29"/>
  <c r="T79" i="29" l="1"/>
  <c r="T71" i="29"/>
  <c r="T81" i="29"/>
  <c r="T73" i="29"/>
  <c r="T66" i="29"/>
  <c r="T89" i="29"/>
  <c r="T76" i="29"/>
  <c r="T68" i="29"/>
  <c r="T82" i="29"/>
  <c r="T74" i="29"/>
  <c r="T77" i="29"/>
  <c r="T69" i="29"/>
  <c r="T80" i="29"/>
  <c r="T72" i="29"/>
  <c r="T83" i="29"/>
  <c r="T75" i="29"/>
  <c r="T67" i="29"/>
  <c r="T78" i="29"/>
  <c r="T70" i="29"/>
  <c r="T184" i="30" l="1"/>
  <c r="T88" i="29" l="1"/>
  <c r="T184" i="29"/>
  <c r="T12" i="29"/>
  <c r="T65" i="29"/>
  <c r="T108" i="29"/>
  <c r="T161" i="29"/>
  <c r="I49" i="30"/>
  <c r="F49" i="30"/>
  <c r="G49" i="30"/>
  <c r="H49" i="30"/>
  <c r="J49" i="30"/>
  <c r="K49" i="30"/>
  <c r="O49" i="30"/>
  <c r="S49" i="30"/>
  <c r="P49" i="30"/>
  <c r="Q49" i="30"/>
  <c r="R49" i="30"/>
  <c r="E49" i="30"/>
  <c r="I49" i="27"/>
  <c r="S49" i="27" l="1"/>
  <c r="F49" i="29"/>
  <c r="O49" i="29"/>
  <c r="G49" i="29"/>
  <c r="P49" i="29"/>
  <c r="E49" i="27"/>
  <c r="J49" i="27"/>
  <c r="H49" i="29"/>
  <c r="Q49" i="29"/>
  <c r="I49" i="29"/>
  <c r="R49" i="29"/>
  <c r="K49" i="27"/>
  <c r="F49" i="27"/>
  <c r="O49" i="27"/>
  <c r="E49" i="29"/>
  <c r="J49" i="29"/>
  <c r="S49" i="29"/>
  <c r="R49" i="27"/>
  <c r="G49" i="27"/>
  <c r="P49" i="27"/>
  <c r="K49" i="29"/>
  <c r="H49" i="27"/>
  <c r="Q49" i="27"/>
  <c r="N153" i="30"/>
  <c r="N152" i="30"/>
  <c r="N151" i="30"/>
  <c r="N150" i="30"/>
  <c r="N153" i="29"/>
  <c r="N152" i="29"/>
  <c r="N151" i="29"/>
  <c r="N150" i="29"/>
  <c r="N153" i="27" l="1"/>
  <c r="N152" i="27"/>
  <c r="N151" i="27"/>
  <c r="N150" i="27"/>
  <c r="Q187" i="30" l="1"/>
  <c r="H187" i="30"/>
  <c r="E187" i="30"/>
  <c r="H181" i="30"/>
  <c r="Q91" i="30"/>
  <c r="H91" i="30"/>
  <c r="Q187" i="29"/>
  <c r="K187" i="29"/>
  <c r="G187" i="29"/>
  <c r="F187" i="29"/>
  <c r="E187" i="29"/>
  <c r="H181" i="29"/>
  <c r="J91" i="29"/>
  <c r="R187" i="30"/>
  <c r="W183" i="30"/>
  <c r="N183" i="30"/>
  <c r="M183" i="30"/>
  <c r="A161" i="30"/>
  <c r="S159" i="30"/>
  <c r="R159" i="30"/>
  <c r="Q159" i="30"/>
  <c r="P159" i="30"/>
  <c r="O159" i="30"/>
  <c r="K159" i="30"/>
  <c r="J159" i="30"/>
  <c r="I159" i="30"/>
  <c r="H159" i="30"/>
  <c r="G159" i="30"/>
  <c r="F159" i="30"/>
  <c r="E159" i="30"/>
  <c r="S158" i="30"/>
  <c r="R158" i="30"/>
  <c r="Q158" i="30"/>
  <c r="P158" i="30"/>
  <c r="O158" i="30"/>
  <c r="K158" i="30"/>
  <c r="J158" i="30"/>
  <c r="I158" i="30"/>
  <c r="H158" i="30"/>
  <c r="G158" i="30"/>
  <c r="F158" i="30"/>
  <c r="E158" i="30"/>
  <c r="X153" i="30"/>
  <c r="X183" i="30" s="1"/>
  <c r="X152" i="30"/>
  <c r="A152" i="30"/>
  <c r="X151" i="30"/>
  <c r="A151" i="30"/>
  <c r="X150" i="30"/>
  <c r="A150" i="30"/>
  <c r="W137" i="30"/>
  <c r="M137" i="30"/>
  <c r="A108" i="30"/>
  <c r="A109" i="30" s="1"/>
  <c r="A110" i="30" s="1"/>
  <c r="A111" i="30" s="1"/>
  <c r="A112" i="30" s="1"/>
  <c r="A113" i="30" s="1"/>
  <c r="A114" i="30" s="1"/>
  <c r="A115" i="30" s="1"/>
  <c r="A116" i="30" s="1"/>
  <c r="A117" i="30" s="1"/>
  <c r="A118" i="30" s="1"/>
  <c r="A119" i="30" s="1"/>
  <c r="A120" i="30" s="1"/>
  <c r="A121" i="30" s="1"/>
  <c r="A122" i="30" s="1"/>
  <c r="A123" i="30" s="1"/>
  <c r="A124" i="30" s="1"/>
  <c r="A125" i="30" s="1"/>
  <c r="A126" i="30" s="1"/>
  <c r="A127" i="30" s="1"/>
  <c r="A128" i="30" s="1"/>
  <c r="A129" i="30" s="1"/>
  <c r="A130" i="30" s="1"/>
  <c r="A131" i="30" s="1"/>
  <c r="A132" i="30" s="1"/>
  <c r="A133" i="30" s="1"/>
  <c r="A134" i="30" s="1"/>
  <c r="A135" i="30" s="1"/>
  <c r="A136" i="30" s="1"/>
  <c r="A137" i="30" s="1"/>
  <c r="A138" i="30" s="1"/>
  <c r="A139" i="30" s="1"/>
  <c r="A140" i="30" s="1"/>
  <c r="A141" i="30" s="1"/>
  <c r="A142" i="30" s="1"/>
  <c r="A143" i="30" s="1"/>
  <c r="S106" i="30"/>
  <c r="R106" i="30"/>
  <c r="Q106" i="30"/>
  <c r="P106" i="30"/>
  <c r="O106" i="30"/>
  <c r="K106" i="30"/>
  <c r="J106" i="30"/>
  <c r="I106" i="30"/>
  <c r="H106" i="30"/>
  <c r="G106" i="30"/>
  <c r="F106" i="30"/>
  <c r="E106" i="30"/>
  <c r="S105" i="30"/>
  <c r="R105" i="30"/>
  <c r="Q105" i="30"/>
  <c r="P105" i="30"/>
  <c r="O105" i="30"/>
  <c r="K105" i="30"/>
  <c r="J105" i="30"/>
  <c r="I105" i="30"/>
  <c r="H105" i="30"/>
  <c r="G105" i="30"/>
  <c r="F105" i="30"/>
  <c r="E105" i="30"/>
  <c r="X100" i="30"/>
  <c r="X137" i="30" s="1"/>
  <c r="N100" i="30"/>
  <c r="N137" i="30" s="1"/>
  <c r="X99" i="30"/>
  <c r="N99" i="30"/>
  <c r="A99" i="30"/>
  <c r="X98" i="30"/>
  <c r="N98" i="30"/>
  <c r="A98" i="30"/>
  <c r="X97" i="30"/>
  <c r="N97" i="30"/>
  <c r="A97" i="30"/>
  <c r="W87" i="30"/>
  <c r="M87" i="30"/>
  <c r="A65" i="30"/>
  <c r="A66" i="30" s="1"/>
  <c r="S63" i="30"/>
  <c r="R63" i="30"/>
  <c r="Q63" i="30"/>
  <c r="P63" i="30"/>
  <c r="O63" i="30"/>
  <c r="K63" i="30"/>
  <c r="J63" i="30"/>
  <c r="I63" i="30"/>
  <c r="H63" i="30"/>
  <c r="G63" i="30"/>
  <c r="F63" i="30"/>
  <c r="E63" i="30"/>
  <c r="S62" i="30"/>
  <c r="R62" i="30"/>
  <c r="Q62" i="30"/>
  <c r="P62" i="30"/>
  <c r="O62" i="30"/>
  <c r="K62" i="30"/>
  <c r="J62" i="30"/>
  <c r="I62" i="30"/>
  <c r="H62" i="30"/>
  <c r="G62" i="30"/>
  <c r="F62" i="30"/>
  <c r="E62" i="30"/>
  <c r="X57" i="30"/>
  <c r="X87" i="30" s="1"/>
  <c r="N57" i="30"/>
  <c r="N87" i="30" s="1"/>
  <c r="X56" i="30"/>
  <c r="N56" i="30"/>
  <c r="A56" i="30"/>
  <c r="X55" i="30"/>
  <c r="N55" i="30"/>
  <c r="A55" i="30"/>
  <c r="X54" i="30"/>
  <c r="N54" i="30"/>
  <c r="A54" i="30"/>
  <c r="X41" i="30"/>
  <c r="W41" i="30"/>
  <c r="N41" i="30"/>
  <c r="M41" i="30"/>
  <c r="A12" i="30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A37" i="30" s="1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S187" i="29"/>
  <c r="H187" i="29"/>
  <c r="R187" i="29"/>
  <c r="W183" i="29"/>
  <c r="N183" i="29"/>
  <c r="M183" i="29"/>
  <c r="A161" i="29"/>
  <c r="S159" i="29"/>
  <c r="R159" i="29"/>
  <c r="Q159" i="29"/>
  <c r="P159" i="29"/>
  <c r="O159" i="29"/>
  <c r="K159" i="29"/>
  <c r="J159" i="29"/>
  <c r="I159" i="29"/>
  <c r="H159" i="29"/>
  <c r="G159" i="29"/>
  <c r="F159" i="29"/>
  <c r="E159" i="29"/>
  <c r="S158" i="29"/>
  <c r="R158" i="29"/>
  <c r="Q158" i="29"/>
  <c r="P158" i="29"/>
  <c r="O158" i="29"/>
  <c r="K158" i="29"/>
  <c r="J158" i="29"/>
  <c r="I158" i="29"/>
  <c r="H158" i="29"/>
  <c r="G158" i="29"/>
  <c r="F158" i="29"/>
  <c r="E158" i="29"/>
  <c r="X153" i="29"/>
  <c r="X183" i="29" s="1"/>
  <c r="X152" i="29"/>
  <c r="A152" i="29"/>
  <c r="X151" i="29"/>
  <c r="A151" i="29"/>
  <c r="X150" i="29"/>
  <c r="A150" i="29"/>
  <c r="W137" i="29"/>
  <c r="M137" i="29"/>
  <c r="A108" i="29"/>
  <c r="A109" i="29" s="1"/>
  <c r="A110" i="29" s="1"/>
  <c r="A111" i="29" s="1"/>
  <c r="A112" i="29" s="1"/>
  <c r="A113" i="29" s="1"/>
  <c r="A114" i="29" s="1"/>
  <c r="A115" i="29" s="1"/>
  <c r="A116" i="29" s="1"/>
  <c r="A117" i="29" s="1"/>
  <c r="A118" i="29" s="1"/>
  <c r="A119" i="29" s="1"/>
  <c r="A120" i="29" s="1"/>
  <c r="A121" i="29" s="1"/>
  <c r="A122" i="29" s="1"/>
  <c r="A123" i="29" s="1"/>
  <c r="A124" i="29" s="1"/>
  <c r="A125" i="29" s="1"/>
  <c r="A126" i="29" s="1"/>
  <c r="A127" i="29" s="1"/>
  <c r="A128" i="29" s="1"/>
  <c r="A129" i="29" s="1"/>
  <c r="A130" i="29" s="1"/>
  <c r="A131" i="29" s="1"/>
  <c r="A132" i="29" s="1"/>
  <c r="A133" i="29" s="1"/>
  <c r="A134" i="29" s="1"/>
  <c r="A135" i="29" s="1"/>
  <c r="A136" i="29" s="1"/>
  <c r="A137" i="29" s="1"/>
  <c r="A138" i="29" s="1"/>
  <c r="A139" i="29" s="1"/>
  <c r="A140" i="29" s="1"/>
  <c r="A141" i="29" s="1"/>
  <c r="A142" i="29" s="1"/>
  <c r="A143" i="29" s="1"/>
  <c r="S106" i="29"/>
  <c r="R106" i="29"/>
  <c r="Q106" i="29"/>
  <c r="P106" i="29"/>
  <c r="O106" i="29"/>
  <c r="K106" i="29"/>
  <c r="J106" i="29"/>
  <c r="I106" i="29"/>
  <c r="H106" i="29"/>
  <c r="G106" i="29"/>
  <c r="F106" i="29"/>
  <c r="E106" i="29"/>
  <c r="S105" i="29"/>
  <c r="R105" i="29"/>
  <c r="Q105" i="29"/>
  <c r="P105" i="29"/>
  <c r="O105" i="29"/>
  <c r="K105" i="29"/>
  <c r="J105" i="29"/>
  <c r="I105" i="29"/>
  <c r="H105" i="29"/>
  <c r="G105" i="29"/>
  <c r="F105" i="29"/>
  <c r="E105" i="29"/>
  <c r="X100" i="29"/>
  <c r="X137" i="29" s="1"/>
  <c r="N100" i="29"/>
  <c r="N137" i="29" s="1"/>
  <c r="X99" i="29"/>
  <c r="N99" i="29"/>
  <c r="A99" i="29"/>
  <c r="X98" i="29"/>
  <c r="N98" i="29"/>
  <c r="A98" i="29"/>
  <c r="X97" i="29"/>
  <c r="N97" i="29"/>
  <c r="A97" i="29"/>
  <c r="W87" i="29"/>
  <c r="M87" i="29"/>
  <c r="A65" i="29"/>
  <c r="A66" i="29" s="1"/>
  <c r="A67" i="29" s="1"/>
  <c r="A68" i="29" s="1"/>
  <c r="A69" i="29" s="1"/>
  <c r="A70" i="29" s="1"/>
  <c r="A71" i="29" s="1"/>
  <c r="A72" i="29" s="1"/>
  <c r="A73" i="29" s="1"/>
  <c r="A74" i="29" s="1"/>
  <c r="A75" i="29" s="1"/>
  <c r="A76" i="29" s="1"/>
  <c r="A77" i="29" s="1"/>
  <c r="A78" i="29" s="1"/>
  <c r="A79" i="29" s="1"/>
  <c r="A80" i="29" s="1"/>
  <c r="A81" i="29" s="1"/>
  <c r="A82" i="29" s="1"/>
  <c r="A83" i="29" s="1"/>
  <c r="S63" i="29"/>
  <c r="R63" i="29"/>
  <c r="Q63" i="29"/>
  <c r="P63" i="29"/>
  <c r="O63" i="29"/>
  <c r="K63" i="29"/>
  <c r="J63" i="29"/>
  <c r="I63" i="29"/>
  <c r="H63" i="29"/>
  <c r="G63" i="29"/>
  <c r="F63" i="29"/>
  <c r="E63" i="29"/>
  <c r="S62" i="29"/>
  <c r="R62" i="29"/>
  <c r="Q62" i="29"/>
  <c r="P62" i="29"/>
  <c r="O62" i="29"/>
  <c r="K62" i="29"/>
  <c r="J62" i="29"/>
  <c r="I62" i="29"/>
  <c r="H62" i="29"/>
  <c r="G62" i="29"/>
  <c r="F62" i="29"/>
  <c r="E62" i="29"/>
  <c r="X57" i="29"/>
  <c r="X87" i="29" s="1"/>
  <c r="N57" i="29"/>
  <c r="N87" i="29" s="1"/>
  <c r="X56" i="29"/>
  <c r="N56" i="29"/>
  <c r="A56" i="29"/>
  <c r="X55" i="29"/>
  <c r="N55" i="29"/>
  <c r="A55" i="29"/>
  <c r="X54" i="29"/>
  <c r="N54" i="29"/>
  <c r="A54" i="29"/>
  <c r="X39" i="29"/>
  <c r="W39" i="29"/>
  <c r="N39" i="29"/>
  <c r="M39" i="29"/>
  <c r="A12" i="29"/>
  <c r="A13" i="29" s="1"/>
  <c r="A14" i="29" s="1"/>
  <c r="A15" i="29" s="1"/>
  <c r="A16" i="29" s="1"/>
  <c r="A17" i="29" s="1"/>
  <c r="A18" i="29" s="1"/>
  <c r="A19" i="29" s="1"/>
  <c r="A20" i="29" s="1"/>
  <c r="A21" i="29" s="1"/>
  <c r="A22" i="29" s="1"/>
  <c r="A23" i="29" s="1"/>
  <c r="A24" i="29" s="1"/>
  <c r="A25" i="29" s="1"/>
  <c r="A26" i="29" s="1"/>
  <c r="A27" i="29" s="1"/>
  <c r="A28" i="29" s="1"/>
  <c r="A29" i="29" s="1"/>
  <c r="A30" i="29" s="1"/>
  <c r="A31" i="29" s="1"/>
  <c r="A32" i="29" s="1"/>
  <c r="A33" i="29" s="1"/>
  <c r="A34" i="29" s="1"/>
  <c r="A35" i="29" s="1"/>
  <c r="A36" i="29" s="1"/>
  <c r="A37" i="29" s="1"/>
  <c r="A38" i="29" s="1"/>
  <c r="A39" i="29" s="1"/>
  <c r="A40" i="29" s="1"/>
  <c r="A41" i="29" s="1"/>
  <c r="A42" i="29" s="1"/>
  <c r="A43" i="29" s="1"/>
  <c r="A44" i="29" s="1"/>
  <c r="A45" i="29" s="1"/>
  <c r="A46" i="29" s="1"/>
  <c r="A47" i="29" s="1"/>
  <c r="W183" i="27"/>
  <c r="X153" i="27"/>
  <c r="X183" i="27" s="1"/>
  <c r="X152" i="27"/>
  <c r="X151" i="27"/>
  <c r="X150" i="27"/>
  <c r="X100" i="27"/>
  <c r="X137" i="27" s="1"/>
  <c r="X99" i="27"/>
  <c r="X98" i="27"/>
  <c r="X97" i="27"/>
  <c r="X57" i="27"/>
  <c r="X87" i="27" s="1"/>
  <c r="X56" i="27"/>
  <c r="X55" i="27"/>
  <c r="X54" i="27"/>
  <c r="N183" i="27"/>
  <c r="M183" i="27"/>
  <c r="N100" i="27"/>
  <c r="N137" i="27" s="1"/>
  <c r="N99" i="27"/>
  <c r="N98" i="27"/>
  <c r="N97" i="27"/>
  <c r="N57" i="27"/>
  <c r="N87" i="27" s="1"/>
  <c r="N56" i="27"/>
  <c r="N55" i="27"/>
  <c r="N54" i="27"/>
  <c r="A152" i="27"/>
  <c r="A151" i="27"/>
  <c r="A150" i="27"/>
  <c r="A99" i="27"/>
  <c r="A98" i="27"/>
  <c r="A97" i="27"/>
  <c r="A56" i="27"/>
  <c r="A55" i="27"/>
  <c r="A54" i="27"/>
  <c r="A67" i="30" l="1"/>
  <c r="A68" i="30" s="1"/>
  <c r="A69" i="30" s="1"/>
  <c r="A70" i="30" s="1"/>
  <c r="A71" i="30" s="1"/>
  <c r="A72" i="30" s="1"/>
  <c r="A73" i="30" s="1"/>
  <c r="A74" i="30" s="1"/>
  <c r="A75" i="30" s="1"/>
  <c r="A76" i="30" s="1"/>
  <c r="A77" i="30" s="1"/>
  <c r="A78" i="30" s="1"/>
  <c r="A79" i="30" s="1"/>
  <c r="A80" i="30" s="1"/>
  <c r="A81" i="30" s="1"/>
  <c r="A82" i="30" s="1"/>
  <c r="A83" i="30" s="1"/>
  <c r="A85" i="30" s="1"/>
  <c r="A88" i="30" s="1"/>
  <c r="A89" i="30" s="1"/>
  <c r="A91" i="30" s="1"/>
  <c r="A94" i="30" s="1"/>
  <c r="A162" i="30"/>
  <c r="A181" i="30" s="1"/>
  <c r="A184" i="30" s="1"/>
  <c r="A185" i="30" s="1"/>
  <c r="A187" i="30" s="1"/>
  <c r="A190" i="30" s="1"/>
  <c r="A85" i="29"/>
  <c r="A88" i="29" s="1"/>
  <c r="A89" i="29" s="1"/>
  <c r="A91" i="29" s="1"/>
  <c r="A94" i="29" s="1"/>
  <c r="A162" i="29"/>
  <c r="A181" i="29" s="1"/>
  <c r="A184" i="29" s="1"/>
  <c r="A185" i="29" s="1"/>
  <c r="A187" i="29" s="1"/>
  <c r="A190" i="29" s="1"/>
  <c r="A49" i="30"/>
  <c r="A145" i="30"/>
  <c r="A49" i="29"/>
  <c r="A145" i="29"/>
  <c r="F187" i="30"/>
  <c r="I187" i="30"/>
  <c r="S187" i="30"/>
  <c r="K91" i="30"/>
  <c r="H145" i="30"/>
  <c r="H190" i="30" s="1"/>
  <c r="F85" i="30"/>
  <c r="S91" i="30"/>
  <c r="J145" i="30"/>
  <c r="G187" i="30"/>
  <c r="G91" i="30"/>
  <c r="H85" i="30"/>
  <c r="R91" i="30"/>
  <c r="P91" i="30"/>
  <c r="E91" i="30"/>
  <c r="J85" i="30"/>
  <c r="I85" i="30"/>
  <c r="J91" i="30"/>
  <c r="F145" i="30"/>
  <c r="E181" i="30"/>
  <c r="J181" i="30"/>
  <c r="R181" i="30"/>
  <c r="J187" i="30"/>
  <c r="P187" i="30"/>
  <c r="R91" i="29"/>
  <c r="F85" i="29"/>
  <c r="F91" i="29"/>
  <c r="S91" i="29"/>
  <c r="F181" i="29"/>
  <c r="I187" i="29"/>
  <c r="G91" i="29"/>
  <c r="H91" i="29"/>
  <c r="J187" i="29"/>
  <c r="E91" i="29"/>
  <c r="G145" i="29"/>
  <c r="Q91" i="29"/>
  <c r="S85" i="29"/>
  <c r="P91" i="29"/>
  <c r="J181" i="29"/>
  <c r="P187" i="29"/>
  <c r="H85" i="29"/>
  <c r="K91" i="29"/>
  <c r="F145" i="29"/>
  <c r="H145" i="29"/>
  <c r="H190" i="29" s="1"/>
  <c r="S145" i="29"/>
  <c r="P85" i="29"/>
  <c r="R85" i="29"/>
  <c r="Q85" i="29"/>
  <c r="P145" i="29"/>
  <c r="R145" i="29"/>
  <c r="O145" i="29"/>
  <c r="O91" i="30"/>
  <c r="S181" i="29"/>
  <c r="P181" i="29"/>
  <c r="R181" i="29"/>
  <c r="O181" i="29"/>
  <c r="K85" i="30"/>
  <c r="S85" i="30"/>
  <c r="R85" i="30"/>
  <c r="Q85" i="30"/>
  <c r="Q145" i="30"/>
  <c r="S181" i="30"/>
  <c r="P181" i="30"/>
  <c r="Q181" i="30"/>
  <c r="K181" i="29"/>
  <c r="G181" i="30"/>
  <c r="O91" i="29"/>
  <c r="E85" i="29"/>
  <c r="J145" i="29"/>
  <c r="I145" i="29"/>
  <c r="E181" i="29"/>
  <c r="S145" i="30"/>
  <c r="R145" i="30"/>
  <c r="G181" i="29"/>
  <c r="I181" i="29"/>
  <c r="I181" i="30"/>
  <c r="J85" i="29"/>
  <c r="I85" i="29"/>
  <c r="G85" i="29"/>
  <c r="K187" i="30"/>
  <c r="K181" i="30"/>
  <c r="T161" i="30"/>
  <c r="F181" i="30"/>
  <c r="P145" i="30"/>
  <c r="O145" i="30"/>
  <c r="T108" i="30"/>
  <c r="K145" i="30"/>
  <c r="G145" i="30"/>
  <c r="E145" i="30"/>
  <c r="T88" i="30"/>
  <c r="F91" i="30"/>
  <c r="P85" i="30"/>
  <c r="T65" i="30"/>
  <c r="O85" i="30"/>
  <c r="G85" i="30"/>
  <c r="E85" i="30"/>
  <c r="T12" i="30"/>
  <c r="T49" i="30" s="1"/>
  <c r="Q145" i="29"/>
  <c r="K145" i="29"/>
  <c r="E145" i="29"/>
  <c r="K85" i="29"/>
  <c r="I145" i="30"/>
  <c r="O187" i="30"/>
  <c r="I91" i="30"/>
  <c r="O181" i="30"/>
  <c r="Q181" i="29"/>
  <c r="I91" i="29"/>
  <c r="O187" i="29"/>
  <c r="O85" i="29"/>
  <c r="T49" i="29"/>
  <c r="R190" i="30" l="1"/>
  <c r="F94" i="30"/>
  <c r="S190" i="30"/>
  <c r="I190" i="29"/>
  <c r="G94" i="29"/>
  <c r="T91" i="29"/>
  <c r="T187" i="30"/>
  <c r="S94" i="30"/>
  <c r="J190" i="30"/>
  <c r="J94" i="30"/>
  <c r="H94" i="30"/>
  <c r="P94" i="30"/>
  <c r="R94" i="30"/>
  <c r="G190" i="30"/>
  <c r="P190" i="30"/>
  <c r="T91" i="30"/>
  <c r="K94" i="30"/>
  <c r="Q190" i="30"/>
  <c r="Q94" i="30"/>
  <c r="P190" i="29"/>
  <c r="G190" i="29"/>
  <c r="Q94" i="29"/>
  <c r="S190" i="29"/>
  <c r="F190" i="29"/>
  <c r="F94" i="29"/>
  <c r="J94" i="29"/>
  <c r="H94" i="29"/>
  <c r="R190" i="29"/>
  <c r="K94" i="29"/>
  <c r="S94" i="29"/>
  <c r="J190" i="29"/>
  <c r="E94" i="29"/>
  <c r="R94" i="29"/>
  <c r="K190" i="29"/>
  <c r="E190" i="29"/>
  <c r="P94" i="29"/>
  <c r="O190" i="29"/>
  <c r="T85" i="30"/>
  <c r="I94" i="29"/>
  <c r="I94" i="30"/>
  <c r="I190" i="30"/>
  <c r="T145" i="30"/>
  <c r="T145" i="29"/>
  <c r="T181" i="30"/>
  <c r="O94" i="30"/>
  <c r="K190" i="30"/>
  <c r="O190" i="30"/>
  <c r="F190" i="30"/>
  <c r="E190" i="30"/>
  <c r="G94" i="30"/>
  <c r="E94" i="30"/>
  <c r="T187" i="29"/>
  <c r="Q190" i="29"/>
  <c r="T181" i="29"/>
  <c r="T85" i="29"/>
  <c r="O94" i="29"/>
  <c r="T190" i="30" l="1"/>
  <c r="T94" i="30"/>
  <c r="T190" i="29"/>
  <c r="T94" i="29"/>
  <c r="G187" i="27" l="1"/>
  <c r="P181" i="27"/>
  <c r="J181" i="27"/>
  <c r="H181" i="27"/>
  <c r="K181" i="27"/>
  <c r="S145" i="27"/>
  <c r="R145" i="27"/>
  <c r="P145" i="27"/>
  <c r="H145" i="27"/>
  <c r="I145" i="27"/>
  <c r="G145" i="27"/>
  <c r="S91" i="27"/>
  <c r="J91" i="27"/>
  <c r="H91" i="27"/>
  <c r="I91" i="27"/>
  <c r="P85" i="27"/>
  <c r="H85" i="27"/>
  <c r="K85" i="27"/>
  <c r="E85" i="27"/>
  <c r="W137" i="27"/>
  <c r="M137" i="27"/>
  <c r="J85" i="27"/>
  <c r="E158" i="27"/>
  <c r="F158" i="27"/>
  <c r="G158" i="27"/>
  <c r="H158" i="27"/>
  <c r="I158" i="27"/>
  <c r="J158" i="27"/>
  <c r="K158" i="27"/>
  <c r="E159" i="27"/>
  <c r="F159" i="27"/>
  <c r="G159" i="27"/>
  <c r="H159" i="27"/>
  <c r="I159" i="27"/>
  <c r="J159" i="27"/>
  <c r="K159" i="27"/>
  <c r="R181" i="27"/>
  <c r="R187" i="27"/>
  <c r="Q187" i="27"/>
  <c r="P187" i="27"/>
  <c r="O187" i="27"/>
  <c r="K187" i="27"/>
  <c r="J187" i="27"/>
  <c r="I187" i="27"/>
  <c r="F187" i="27"/>
  <c r="E187" i="27"/>
  <c r="A161" i="27"/>
  <c r="S159" i="27"/>
  <c r="R159" i="27"/>
  <c r="Q159" i="27"/>
  <c r="P159" i="27"/>
  <c r="O159" i="27"/>
  <c r="S158" i="27"/>
  <c r="R158" i="27"/>
  <c r="Q158" i="27"/>
  <c r="P158" i="27"/>
  <c r="O158" i="27"/>
  <c r="A108" i="27"/>
  <c r="A109" i="27" s="1"/>
  <c r="A110" i="27" s="1"/>
  <c r="A111" i="27" s="1"/>
  <c r="A112" i="27" s="1"/>
  <c r="A113" i="27" s="1"/>
  <c r="A114" i="27" s="1"/>
  <c r="A115" i="27" s="1"/>
  <c r="A116" i="27" s="1"/>
  <c r="A117" i="27" s="1"/>
  <c r="A118" i="27" s="1"/>
  <c r="A119" i="27" s="1"/>
  <c r="A120" i="27" s="1"/>
  <c r="A121" i="27" s="1"/>
  <c r="A122" i="27" s="1"/>
  <c r="A123" i="27" s="1"/>
  <c r="A124" i="27" s="1"/>
  <c r="A125" i="27" s="1"/>
  <c r="A126" i="27" s="1"/>
  <c r="A127" i="27" s="1"/>
  <c r="A128" i="27" s="1"/>
  <c r="A129" i="27" s="1"/>
  <c r="A130" i="27" s="1"/>
  <c r="A131" i="27" s="1"/>
  <c r="A132" i="27" s="1"/>
  <c r="A133" i="27" s="1"/>
  <c r="A134" i="27" s="1"/>
  <c r="A135" i="27" s="1"/>
  <c r="A136" i="27" s="1"/>
  <c r="A137" i="27" s="1"/>
  <c r="A138" i="27" s="1"/>
  <c r="A139" i="27" s="1"/>
  <c r="A140" i="27" s="1"/>
  <c r="A141" i="27" s="1"/>
  <c r="A142" i="27" s="1"/>
  <c r="A143" i="27" s="1"/>
  <c r="S106" i="27"/>
  <c r="R106" i="27"/>
  <c r="Q106" i="27"/>
  <c r="P106" i="27"/>
  <c r="O106" i="27"/>
  <c r="K106" i="27"/>
  <c r="J106" i="27"/>
  <c r="I106" i="27"/>
  <c r="H106" i="27"/>
  <c r="G106" i="27"/>
  <c r="F106" i="27"/>
  <c r="E106" i="27"/>
  <c r="S105" i="27"/>
  <c r="R105" i="27"/>
  <c r="Q105" i="27"/>
  <c r="P105" i="27"/>
  <c r="O105" i="27"/>
  <c r="K105" i="27"/>
  <c r="J105" i="27"/>
  <c r="I105" i="27"/>
  <c r="H105" i="27"/>
  <c r="G105" i="27"/>
  <c r="F105" i="27"/>
  <c r="E105" i="27"/>
  <c r="R91" i="27"/>
  <c r="Q91" i="27"/>
  <c r="O91" i="27"/>
  <c r="K91" i="27"/>
  <c r="G91" i="27"/>
  <c r="F91" i="27"/>
  <c r="E91" i="27"/>
  <c r="W87" i="27"/>
  <c r="M87" i="27"/>
  <c r="A65" i="27"/>
  <c r="S63" i="27"/>
  <c r="R63" i="27"/>
  <c r="Q63" i="27"/>
  <c r="P63" i="27"/>
  <c r="O63" i="27"/>
  <c r="K63" i="27"/>
  <c r="J63" i="27"/>
  <c r="I63" i="27"/>
  <c r="H63" i="27"/>
  <c r="G63" i="27"/>
  <c r="F63" i="27"/>
  <c r="E63" i="27"/>
  <c r="S62" i="27"/>
  <c r="R62" i="27"/>
  <c r="Q62" i="27"/>
  <c r="P62" i="27"/>
  <c r="O62" i="27"/>
  <c r="K62" i="27"/>
  <c r="J62" i="27"/>
  <c r="I62" i="27"/>
  <c r="H62" i="27"/>
  <c r="G62" i="27"/>
  <c r="F62" i="27"/>
  <c r="E62" i="27"/>
  <c r="A12" i="27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162" i="27" l="1"/>
  <c r="A181" i="27" s="1"/>
  <c r="A184" i="27" s="1"/>
  <c r="A185" i="27" s="1"/>
  <c r="A187" i="27" s="1"/>
  <c r="A190" i="27" s="1"/>
  <c r="A66" i="27"/>
  <c r="A145" i="27"/>
  <c r="A49" i="27"/>
  <c r="R190" i="27"/>
  <c r="P190" i="27"/>
  <c r="S181" i="27"/>
  <c r="S187" i="27"/>
  <c r="F85" i="27"/>
  <c r="R85" i="27"/>
  <c r="J145" i="27"/>
  <c r="J190" i="27" s="1"/>
  <c r="E94" i="27"/>
  <c r="Q145" i="27"/>
  <c r="Q181" i="27"/>
  <c r="O145" i="27"/>
  <c r="K94" i="27"/>
  <c r="H94" i="27"/>
  <c r="S85" i="27"/>
  <c r="E181" i="27"/>
  <c r="F181" i="27"/>
  <c r="G181" i="27"/>
  <c r="G190" i="27" s="1"/>
  <c r="I181" i="27"/>
  <c r="I190" i="27" s="1"/>
  <c r="O85" i="27"/>
  <c r="H187" i="27"/>
  <c r="H190" i="27" s="1"/>
  <c r="J94" i="27"/>
  <c r="O181" i="27"/>
  <c r="I85" i="27"/>
  <c r="I94" i="27" s="1"/>
  <c r="F145" i="27"/>
  <c r="Q85" i="27"/>
  <c r="G85" i="27"/>
  <c r="G94" i="27" s="1"/>
  <c r="K145" i="27"/>
  <c r="K190" i="27" s="1"/>
  <c r="P91" i="27"/>
  <c r="E145" i="27"/>
  <c r="A67" i="27" l="1"/>
  <c r="A68" i="27" s="1"/>
  <c r="A69" i="27" s="1"/>
  <c r="A70" i="27" s="1"/>
  <c r="A71" i="27" s="1"/>
  <c r="A72" i="27" s="1"/>
  <c r="A73" i="27" s="1"/>
  <c r="A74" i="27" s="1"/>
  <c r="A75" i="27" s="1"/>
  <c r="A76" i="27" s="1"/>
  <c r="A77" i="27" s="1"/>
  <c r="A78" i="27" s="1"/>
  <c r="A79" i="27" s="1"/>
  <c r="A80" i="27" s="1"/>
  <c r="A81" i="27" s="1"/>
  <c r="A82" i="27" s="1"/>
  <c r="A83" i="27" s="1"/>
  <c r="A85" i="27" s="1"/>
  <c r="A88" i="27" s="1"/>
  <c r="A89" i="27" s="1"/>
  <c r="A91" i="27" s="1"/>
  <c r="A94" i="27" s="1"/>
  <c r="T49" i="27"/>
  <c r="P94" i="27"/>
  <c r="S94" i="27"/>
  <c r="S190" i="27"/>
  <c r="F190" i="27"/>
  <c r="O190" i="27"/>
  <c r="Q94" i="27"/>
  <c r="E190" i="27"/>
  <c r="T187" i="27"/>
  <c r="F94" i="27"/>
  <c r="Q190" i="27"/>
  <c r="T85" i="27"/>
  <c r="T181" i="27"/>
  <c r="T145" i="27"/>
  <c r="O94" i="27"/>
  <c r="R94" i="27"/>
  <c r="T91" i="27"/>
  <c r="T190" i="27" l="1"/>
  <c r="T94" i="27"/>
</calcChain>
</file>

<file path=xl/sharedStrings.xml><?xml version="1.0" encoding="utf-8"?>
<sst xmlns="http://schemas.openxmlformats.org/spreadsheetml/2006/main" count="1089" uniqueCount="190">
  <si>
    <t>Line</t>
  </si>
  <si>
    <t>No.</t>
  </si>
  <si>
    <t>(a)</t>
  </si>
  <si>
    <t>Rio Grande Co-Op - Van Horn</t>
  </si>
  <si>
    <t>Rio Grande Co-Op - Dell City</t>
  </si>
  <si>
    <t>Total Texas</t>
  </si>
  <si>
    <t>Total New Mexico</t>
  </si>
  <si>
    <t>(b)</t>
  </si>
  <si>
    <t>(c)</t>
  </si>
  <si>
    <t>(d)</t>
  </si>
  <si>
    <t>(e)</t>
  </si>
  <si>
    <t>(f)</t>
  </si>
  <si>
    <t>(g)</t>
  </si>
  <si>
    <t>(h)</t>
  </si>
  <si>
    <t>Total</t>
  </si>
  <si>
    <t>Rate &amp;</t>
  </si>
  <si>
    <t>Voltage</t>
  </si>
  <si>
    <t>Outdoor Recreational Lighting Service - S</t>
  </si>
  <si>
    <t>Outdoor Recreational Lighting Service - P</t>
  </si>
  <si>
    <t>General Service - S</t>
  </si>
  <si>
    <t>General Service - P</t>
  </si>
  <si>
    <t>Large Power Service - S</t>
  </si>
  <si>
    <t>Large Power Service - P</t>
  </si>
  <si>
    <t>Large Power Service - T</t>
  </si>
  <si>
    <t>Cotton Gin Service - S</t>
  </si>
  <si>
    <t>Interruptible Service Rate - Large Power - P</t>
  </si>
  <si>
    <t>City and County Service - S</t>
  </si>
  <si>
    <t>Municipal Pumping Service - S</t>
  </si>
  <si>
    <t>Municipal Pumping Service - P</t>
  </si>
  <si>
    <t>Large Power Interruptible Service - S</t>
  </si>
  <si>
    <t>Total Company</t>
  </si>
  <si>
    <t>January</t>
  </si>
  <si>
    <t>October</t>
  </si>
  <si>
    <t>February</t>
  </si>
  <si>
    <t>November</t>
  </si>
  <si>
    <t>March</t>
  </si>
  <si>
    <t>December</t>
  </si>
  <si>
    <t>April</t>
  </si>
  <si>
    <t>May</t>
  </si>
  <si>
    <t>June</t>
  </si>
  <si>
    <t>(i)</t>
  </si>
  <si>
    <t>July</t>
  </si>
  <si>
    <t>August</t>
  </si>
  <si>
    <t>September</t>
  </si>
  <si>
    <t>Energy</t>
  </si>
  <si>
    <t xml:space="preserve">               Description                </t>
  </si>
  <si>
    <t>Residential Service - S</t>
  </si>
  <si>
    <t>Irrigation Service - S</t>
  </si>
  <si>
    <t>Private Area Lighting Service - S</t>
  </si>
  <si>
    <t>Seasonal-Agricultural Processing Service - S</t>
  </si>
  <si>
    <t>State University Service - P</t>
  </si>
  <si>
    <t>Street Lighting Service - S</t>
  </si>
  <si>
    <t>Total Company at Meter</t>
  </si>
  <si>
    <t>Total Company at Source</t>
  </si>
  <si>
    <t>New Mexico Coincident Demand at Source</t>
  </si>
  <si>
    <t>Texas Coincident Demand at Source</t>
  </si>
  <si>
    <t>New Mexico Coincident Demand at Meter</t>
  </si>
  <si>
    <t>Texas Coincident Demand at Meter</t>
  </si>
  <si>
    <t>Texas Energy at Meter</t>
  </si>
  <si>
    <t>New Mexico Energy at Meter</t>
  </si>
  <si>
    <t>Texas Energy at Source</t>
  </si>
  <si>
    <t>New Mexico Energy at Source</t>
  </si>
  <si>
    <t>EL PASO ELECTRIC COMPANY</t>
  </si>
  <si>
    <t>TXRT01 - S</t>
  </si>
  <si>
    <t>TXRT02 - S</t>
  </si>
  <si>
    <t>TXRT07 - S</t>
  </si>
  <si>
    <t>TXRT07 - P</t>
  </si>
  <si>
    <t>TXRT08 - S</t>
  </si>
  <si>
    <t>TXRT11 - S TOU</t>
  </si>
  <si>
    <t>Municipal Pumping Service TOU - S</t>
  </si>
  <si>
    <t>TXRT11 - P TOU</t>
  </si>
  <si>
    <t>Municipal Pumping  Service TOU - P</t>
  </si>
  <si>
    <t>TXRT15 - Sta</t>
  </si>
  <si>
    <t>Electrolytic Refining Service - Sta</t>
  </si>
  <si>
    <t>TXRT15/A-Sta</t>
  </si>
  <si>
    <t>Curtailable Electrolytic Refining Service - Sta</t>
  </si>
  <si>
    <t>TXRT22 - S</t>
  </si>
  <si>
    <t>TXRT24 - S</t>
  </si>
  <si>
    <t>TXRT24 - P</t>
  </si>
  <si>
    <t>TXRT25 - S</t>
  </si>
  <si>
    <t>TXRT25 - P</t>
  </si>
  <si>
    <t>TXRT25 - T/115</t>
  </si>
  <si>
    <t>TXRT31 - T/115</t>
  </si>
  <si>
    <t>Military Reservation Service - T</t>
  </si>
  <si>
    <t>TXRT26 - T/115</t>
  </si>
  <si>
    <t>Petroleum Refining Service - T</t>
  </si>
  <si>
    <t>TXRT28 - S</t>
  </si>
  <si>
    <t>TXRT30 - T/69</t>
  </si>
  <si>
    <t>Electric Furnace Rate - T/69</t>
  </si>
  <si>
    <t>TXRT30 - T/115</t>
  </si>
  <si>
    <t>Electric Furnace Rate - T/115</t>
  </si>
  <si>
    <t>TXRT34 - S</t>
  </si>
  <si>
    <t>TXRT38 - P</t>
  </si>
  <si>
    <t>TXRT38 - 25/115</t>
  </si>
  <si>
    <t>Interruptible Power Rate - Transmission Service</t>
  </si>
  <si>
    <t>TXRT38 - 26/115</t>
  </si>
  <si>
    <t>Interruptible Power Rate - Petroleum Refining</t>
  </si>
  <si>
    <t>TXRT38 - 30/115</t>
  </si>
  <si>
    <t>Interruptible Power Service - Electric Furnace</t>
  </si>
  <si>
    <t>TXRT41 - 24 S</t>
  </si>
  <si>
    <t>TXRT41 - 24 P</t>
  </si>
  <si>
    <t>NMRT04 - S</t>
  </si>
  <si>
    <t>NMRT04 - P</t>
  </si>
  <si>
    <t>NMRT08 - S</t>
  </si>
  <si>
    <t>NMRT08 - P</t>
  </si>
  <si>
    <t>NMRT09 - S</t>
  </si>
  <si>
    <t>NMRT09 - P</t>
  </si>
  <si>
    <t>NMRT10 - T</t>
  </si>
  <si>
    <t>Military Research &amp; Development - T</t>
  </si>
  <si>
    <t>NMRT10 - T/115</t>
  </si>
  <si>
    <t>Military Research &amp; Development - T/115</t>
  </si>
  <si>
    <t>NMRT29 - S</t>
  </si>
  <si>
    <t>Total FERC</t>
  </si>
  <si>
    <t>FERC Jurisdiction Coincident Demand at Meter</t>
  </si>
  <si>
    <t>FERC Jurisdiction Coincident Demand at Source</t>
  </si>
  <si>
    <t>FERC Jurisdiction Energy at Meter</t>
  </si>
  <si>
    <t>FERC Jurisdiction Energy at Source</t>
  </si>
  <si>
    <t>NMRT03 - S</t>
  </si>
  <si>
    <t>Texas Maximum Diversified Demand at Meter</t>
  </si>
  <si>
    <t>New Mexico Maximum Diversified Demand at Meter</t>
  </si>
  <si>
    <t>FERC Jurisdiction Maximum Diversified Demand at Meter</t>
  </si>
  <si>
    <t>Texas Maximum Diversified Demand at Source</t>
  </si>
  <si>
    <t>New Mexico Maximum Diversified Demand at Source</t>
  </si>
  <si>
    <t>FERC Jurisdiction Maximum Diversified Demand at Source</t>
  </si>
  <si>
    <t>City and County Service - P</t>
  </si>
  <si>
    <t>NMRT01 - S</t>
  </si>
  <si>
    <t>NMRT05 - S</t>
  </si>
  <si>
    <t>NMRT07 - S</t>
  </si>
  <si>
    <t>NMRT11 - S</t>
  </si>
  <si>
    <t>NMRT12 - S</t>
  </si>
  <si>
    <t>NMRT19 - S</t>
  </si>
  <si>
    <t>NMRT25 - S</t>
  </si>
  <si>
    <t>NMRT26 - P</t>
  </si>
  <si>
    <t>TXRT94 - T/69</t>
  </si>
  <si>
    <t>TXRT95 - T/115</t>
  </si>
  <si>
    <t>Street Lighting</t>
  </si>
  <si>
    <t>Small General Service - S</t>
  </si>
  <si>
    <t>PAGE 2 OF 24</t>
  </si>
  <si>
    <t>PAGE 1 OF 24</t>
  </si>
  <si>
    <t>SOAH Docket No. 473-21-2606</t>
  </si>
  <si>
    <t>PUC Docket No. 52195</t>
  </si>
  <si>
    <t>PAGE 3 OF 24</t>
  </si>
  <si>
    <t>PAGE 4 OF 24</t>
  </si>
  <si>
    <t>PAGE 5 OF 24</t>
  </si>
  <si>
    <t>PAGE 6 OF 24</t>
  </si>
  <si>
    <t>PAGE 7 OF 24</t>
  </si>
  <si>
    <t>PAGE 8 OF 24</t>
  </si>
  <si>
    <t>PAGE 9 OF 24</t>
  </si>
  <si>
    <t>PAGE 10 OF 24</t>
  </si>
  <si>
    <t>PAGE 11 OF 24</t>
  </si>
  <si>
    <t>PAGE 12 OF 24</t>
  </si>
  <si>
    <t>PAGE 13 OF 24</t>
  </si>
  <si>
    <t>PAGE 14 OF 24</t>
  </si>
  <si>
    <t>PAGE 15 OF 24</t>
  </si>
  <si>
    <t>PAGE 16 OF 24</t>
  </si>
  <si>
    <t>PAGE 17 OF 24</t>
  </si>
  <si>
    <t>PAGE 18 OF 24</t>
  </si>
  <si>
    <t>PAGE 19 OF 24</t>
  </si>
  <si>
    <t>PAGE 20 OF 24</t>
  </si>
  <si>
    <t>PAGE 21 OF 24</t>
  </si>
  <si>
    <t>PAGE 22 OF 24</t>
  </si>
  <si>
    <t>PAGE 23 OF 24</t>
  </si>
  <si>
    <t>PAGE 24 OF 24</t>
  </si>
  <si>
    <t>TXRT43 - S</t>
  </si>
  <si>
    <t>University Service - S</t>
  </si>
  <si>
    <t>TXRT43 - P</t>
  </si>
  <si>
    <t>University Service - P</t>
  </si>
  <si>
    <t>TXRT45/25 - P</t>
  </si>
  <si>
    <t>Supplementary Power Service - P</t>
  </si>
  <si>
    <t>TXRT11 - S</t>
  </si>
  <si>
    <t>Municipal Pumping  Service - S</t>
  </si>
  <si>
    <t>TXRT11 - P</t>
  </si>
  <si>
    <t>Municipal Pumping  Service - P</t>
  </si>
  <si>
    <t>TXRT46/47 - P</t>
  </si>
  <si>
    <t>Maintenance &amp; Backup Power Service - P</t>
  </si>
  <si>
    <t>NMRT29 - P</t>
  </si>
  <si>
    <t>Large Power Interruptible Service - P</t>
  </si>
  <si>
    <t>Coincident</t>
  </si>
  <si>
    <t>Demand</t>
  </si>
  <si>
    <t>Maximum Diversified</t>
  </si>
  <si>
    <t>OPUC's 1st, Q. No. OPUC 1-5</t>
  </si>
  <si>
    <t>TXRT01 - WH</t>
  </si>
  <si>
    <t>Residential Service Water Heating Service - S</t>
  </si>
  <si>
    <t>TXRT02 - WH</t>
  </si>
  <si>
    <t>Small Commercial Water Heating Service - S</t>
  </si>
  <si>
    <t>TXRT24 - WH</t>
  </si>
  <si>
    <t>General Service Water Heating</t>
  </si>
  <si>
    <t>FOR THE YEAR ENDED DECEMBER 31, 2012</t>
  </si>
  <si>
    <t>Supplemental Attachment 4</t>
  </si>
  <si>
    <t>UNADJUSTED DATA BY RATE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</si>
</sst>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mmm"/>
    <numFmt numFmtId="165" formatCode="yyyy"/>
  </numFmts>
  <fonts count="13" x14ac:knownFonts="1">
    <font>
      <sz val="12"/>
      <name val="Arial"/>
    </font>
    <font>
      <sz val="11"/>
      <color theme="1"/>
      <name val="Times New Roman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u val="double"/>
      <sz val="11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i/>
      <sz val="1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8" fillId="0" borderId="0"/>
    <xf numFmtId="4" fontId="3" fillId="0" borderId="0">
      <alignment horizontal="right"/>
      <protection locked="0"/>
    </xf>
    <xf numFmtId="0" fontId="10" fillId="0" borderId="0"/>
    <xf numFmtId="0" fontId="8" fillId="0" borderId="0" applyProtection="0"/>
    <xf numFmtId="4" fontId="3" fillId="0" borderId="0">
      <alignment horizontal="right"/>
      <protection locked="0"/>
    </xf>
    <xf numFmtId="0" fontId="8" fillId="0" borderId="0" applyProtection="0"/>
    <xf numFmtId="0" fontId="8" fillId="0" borderId="0"/>
    <xf numFmtId="43" fontId="10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3" fillId="0" borderId="0" xfId="0" applyFont="1" applyFill="1" applyAlignment="1"/>
    <xf numFmtId="3" fontId="3" fillId="0" borderId="0" xfId="1" applyFont="1" applyFill="1" applyAlignment="1"/>
    <xf numFmtId="0" fontId="3" fillId="0" borderId="0" xfId="0" applyFont="1" applyFill="1" applyAlignment="1">
      <alignment horizontal="centerContinuous"/>
    </xf>
    <xf numFmtId="0" fontId="3" fillId="0" borderId="0" xfId="0" applyNumberFormat="1" applyFont="1" applyFill="1" applyAlignment="1"/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/>
    </xf>
    <xf numFmtId="37" fontId="3" fillId="0" borderId="0" xfId="1" applyNumberFormat="1" applyFont="1" applyFill="1" applyAlignment="1"/>
    <xf numFmtId="3" fontId="3" fillId="0" borderId="0" xfId="0" applyNumberFormat="1" applyFont="1" applyFill="1" applyAlignment="1"/>
    <xf numFmtId="37" fontId="6" fillId="0" borderId="0" xfId="1" applyNumberFormat="1" applyFont="1" applyFill="1" applyAlignment="1"/>
    <xf numFmtId="37" fontId="3" fillId="0" borderId="0" xfId="1" applyNumberFormat="1" applyFont="1" applyFill="1" applyBorder="1"/>
    <xf numFmtId="37" fontId="3" fillId="0" borderId="0" xfId="1" applyNumberFormat="1" applyFont="1" applyFill="1" applyBorder="1" applyAlignment="1"/>
    <xf numFmtId="1" fontId="3" fillId="0" borderId="0" xfId="0" applyNumberFormat="1" applyFont="1" applyFill="1" applyAlignment="1"/>
    <xf numFmtId="0" fontId="3" fillId="0" borderId="0" xfId="0" applyFont="1" applyFill="1"/>
    <xf numFmtId="37" fontId="5" fillId="0" borderId="0" xfId="1" applyNumberFormat="1" applyFont="1" applyFill="1" applyAlignment="1"/>
    <xf numFmtId="0" fontId="3" fillId="0" borderId="0" xfId="0" applyFont="1" applyFill="1" applyBorder="1" applyAlignment="1">
      <alignment horizontal="right"/>
    </xf>
    <xf numFmtId="37" fontId="3" fillId="0" borderId="0" xfId="1" applyNumberFormat="1" applyFont="1" applyFill="1" applyAlignment="1">
      <alignment horizontal="right"/>
    </xf>
    <xf numFmtId="0" fontId="3" fillId="0" borderId="0" xfId="0" applyFont="1" applyFill="1" applyBorder="1"/>
    <xf numFmtId="37" fontId="5" fillId="0" borderId="0" xfId="1" applyNumberFormat="1" applyFont="1" applyFill="1" applyBorder="1" applyAlignment="1"/>
    <xf numFmtId="37" fontId="5" fillId="0" borderId="0" xfId="0" applyNumberFormat="1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37" fontId="5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left"/>
    </xf>
    <xf numFmtId="0" fontId="5" fillId="0" borderId="0" xfId="0" applyFont="1" applyFill="1" applyBorder="1" applyAlignment="1"/>
    <xf numFmtId="0" fontId="5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right"/>
    </xf>
    <xf numFmtId="37" fontId="6" fillId="0" borderId="0" xfId="1" applyNumberFormat="1" applyFont="1" applyFill="1" applyBorder="1" applyAlignment="1"/>
    <xf numFmtId="37" fontId="5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9" fillId="0" borderId="0" xfId="6" applyFont="1" applyAlignment="1">
      <alignment horizontal="right"/>
    </xf>
    <xf numFmtId="0" fontId="3" fillId="0" borderId="0" xfId="0" applyNumberFormat="1" applyFont="1" applyFill="1" applyBorder="1" applyAlignment="1"/>
    <xf numFmtId="0" fontId="3" fillId="0" borderId="0" xfId="0" applyFont="1" applyFill="1" applyAlignment="1">
      <alignment textRotation="180"/>
    </xf>
    <xf numFmtId="0" fontId="9" fillId="0" borderId="0" xfId="6" applyFont="1" applyFill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 textRotation="180"/>
    </xf>
    <xf numFmtId="3" fontId="3" fillId="0" borderId="0" xfId="0" applyNumberFormat="1" applyFont="1" applyFill="1" applyAlignment="1">
      <alignment horizontal="center" textRotation="180"/>
    </xf>
    <xf numFmtId="3" fontId="3" fillId="0" borderId="0" xfId="1" applyFont="1" applyFill="1" applyAlignment="1">
      <alignment horizontal="center" textRotation="180"/>
    </xf>
    <xf numFmtId="37" fontId="3" fillId="0" borderId="0" xfId="1" applyNumberFormat="1" applyFont="1" applyFill="1" applyAlignment="1">
      <alignment horizontal="center" textRotation="180"/>
    </xf>
    <xf numFmtId="37" fontId="3" fillId="0" borderId="0" xfId="0" applyNumberFormat="1" applyFont="1" applyFill="1" applyAlignment="1">
      <alignment horizontal="center" textRotation="180"/>
    </xf>
  </cellXfs>
  <cellStyles count="15">
    <cellStyle name="Comma" xfId="1" builtinId="3"/>
    <cellStyle name="Comma 2" xfId="2" xr:uid="{00000000-0005-0000-0000-000001000000}"/>
    <cellStyle name="Comma 2 2" xfId="7" xr:uid="{00000000-0005-0000-0000-000002000000}"/>
    <cellStyle name="Comma 3" xfId="4" xr:uid="{00000000-0005-0000-0000-000003000000}"/>
    <cellStyle name="Comma 4" xfId="10" xr:uid="{00000000-0005-0000-0000-000004000000}"/>
    <cellStyle name="Normal" xfId="0" builtinId="0"/>
    <cellStyle name="Normal 14" xfId="13" xr:uid="{00000000-0005-0000-0000-000006000000}"/>
    <cellStyle name="Normal 15" xfId="12" xr:uid="{00000000-0005-0000-0000-000007000000}"/>
    <cellStyle name="Normal 16" xfId="14" xr:uid="{00000000-0005-0000-0000-000008000000}"/>
    <cellStyle name="Normal 2" xfId="3" xr:uid="{00000000-0005-0000-0000-000009000000}"/>
    <cellStyle name="Normal 2 2" xfId="6" xr:uid="{00000000-0005-0000-0000-00000A000000}"/>
    <cellStyle name="Normal 3" xfId="8" xr:uid="{00000000-0005-0000-0000-00000B000000}"/>
    <cellStyle name="Normal 4" xfId="9" xr:uid="{00000000-0005-0000-0000-00000C000000}"/>
    <cellStyle name="Normal 5" xfId="11" xr:uid="{00000000-0005-0000-0000-00000D000000}"/>
    <cellStyle name="Normal 6" xfId="5" xr:uid="{00000000-0005-0000-0000-00000E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A297"/>
  <sheetViews>
    <sheetView tabSelected="1"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1" customWidth="1"/>
    <col min="2" max="2" width="2.77734375" style="1" customWidth="1"/>
    <col min="3" max="3" width="18.88671875" style="1" customWidth="1"/>
    <col min="4" max="4" width="45" style="1" customWidth="1"/>
    <col min="5" max="12" width="11.77734375" style="1" customWidth="1"/>
    <col min="13" max="14" width="2.77734375" style="1" customWidth="1"/>
    <col min="15" max="18" width="11.77734375" style="1" customWidth="1"/>
    <col min="19" max="19" width="11.77734375" style="7" customWidth="1"/>
    <col min="20" max="22" width="11.77734375" style="20" customWidth="1"/>
    <col min="23" max="24" width="2.77734375" style="1" customWidth="1"/>
    <col min="25" max="16384" width="9.6640625" style="1"/>
  </cols>
  <sheetData>
    <row r="1" spans="1:131" ht="14.25" customHeight="1" x14ac:dyDescent="0.2">
      <c r="A1" s="16" t="s">
        <v>62</v>
      </c>
      <c r="N1" s="38" t="s">
        <v>139</v>
      </c>
      <c r="O1" s="16"/>
      <c r="X1" s="38" t="s">
        <v>139</v>
      </c>
    </row>
    <row r="2" spans="1:131" ht="14.25" customHeight="1" x14ac:dyDescent="0.2">
      <c r="A2" s="16" t="s">
        <v>189</v>
      </c>
      <c r="N2" s="38" t="s">
        <v>140</v>
      </c>
      <c r="O2" s="16"/>
      <c r="X2" s="38" t="s">
        <v>140</v>
      </c>
    </row>
    <row r="3" spans="1:131" ht="14.25" customHeight="1" x14ac:dyDescent="0.2">
      <c r="A3" s="16" t="s">
        <v>187</v>
      </c>
      <c r="N3" s="35" t="s">
        <v>180</v>
      </c>
      <c r="O3" s="16"/>
      <c r="X3" s="35" t="s">
        <v>180</v>
      </c>
    </row>
    <row r="4" spans="1:131" ht="14.25" customHeight="1" x14ac:dyDescent="0.2">
      <c r="A4" s="16"/>
      <c r="N4" s="35" t="s">
        <v>188</v>
      </c>
      <c r="O4" s="16"/>
      <c r="X4" s="35" t="s">
        <v>188</v>
      </c>
    </row>
    <row r="5" spans="1:131" ht="14.25" customHeight="1" x14ac:dyDescent="0.2">
      <c r="A5" s="16"/>
      <c r="N5" s="34" t="s">
        <v>138</v>
      </c>
      <c r="O5" s="16"/>
      <c r="X5" s="34" t="s">
        <v>137</v>
      </c>
    </row>
    <row r="6" spans="1:131" ht="14.25" customHeight="1" x14ac:dyDescent="0.2">
      <c r="O6" s="16"/>
    </row>
    <row r="7" spans="1:131" ht="14.25" customHeight="1" x14ac:dyDescent="0.2">
      <c r="C7" s="6" t="s">
        <v>2</v>
      </c>
      <c r="D7" s="6" t="s">
        <v>7</v>
      </c>
      <c r="E7" s="34" t="s">
        <v>8</v>
      </c>
      <c r="F7" s="34" t="s">
        <v>9</v>
      </c>
      <c r="G7" s="34" t="s">
        <v>10</v>
      </c>
      <c r="H7" s="34" t="s">
        <v>11</v>
      </c>
      <c r="I7" s="34" t="s">
        <v>12</v>
      </c>
      <c r="J7" s="34" t="s">
        <v>13</v>
      </c>
      <c r="K7" s="34" t="s">
        <v>40</v>
      </c>
      <c r="L7" s="6"/>
      <c r="M7" s="6"/>
      <c r="N7" s="6"/>
      <c r="O7" s="34" t="s">
        <v>8</v>
      </c>
      <c r="P7" s="34" t="s">
        <v>9</v>
      </c>
      <c r="Q7" s="34" t="s">
        <v>10</v>
      </c>
      <c r="R7" s="34" t="s">
        <v>11</v>
      </c>
      <c r="S7" s="18" t="s">
        <v>12</v>
      </c>
      <c r="T7" s="18" t="s">
        <v>13</v>
      </c>
      <c r="U7" s="18"/>
      <c r="V7" s="18"/>
    </row>
    <row r="8" spans="1:131" ht="14.25" customHeight="1" x14ac:dyDescent="0.2"/>
    <row r="9" spans="1:131" ht="14.25" customHeight="1" x14ac:dyDescent="0.2">
      <c r="A9" s="3" t="s">
        <v>0</v>
      </c>
      <c r="B9" s="3"/>
      <c r="C9" s="1" t="s">
        <v>15</v>
      </c>
      <c r="D9" s="30" t="s">
        <v>57</v>
      </c>
      <c r="E9" s="34" t="s">
        <v>31</v>
      </c>
      <c r="F9" s="34" t="s">
        <v>33</v>
      </c>
      <c r="G9" s="34" t="s">
        <v>35</v>
      </c>
      <c r="H9" s="34" t="s">
        <v>37</v>
      </c>
      <c r="I9" s="34" t="s">
        <v>38</v>
      </c>
      <c r="J9" s="34" t="s">
        <v>39</v>
      </c>
      <c r="K9" s="34" t="s">
        <v>41</v>
      </c>
      <c r="L9" s="6"/>
      <c r="M9" s="6"/>
      <c r="N9" s="6"/>
      <c r="O9" s="34" t="s">
        <v>42</v>
      </c>
      <c r="P9" s="34" t="s">
        <v>43</v>
      </c>
      <c r="Q9" s="34" t="s">
        <v>32</v>
      </c>
      <c r="R9" s="34" t="s">
        <v>34</v>
      </c>
      <c r="S9" s="34" t="s">
        <v>36</v>
      </c>
      <c r="T9" s="39" t="s">
        <v>177</v>
      </c>
      <c r="U9" s="18"/>
      <c r="V9" s="18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</row>
    <row r="10" spans="1:131" ht="14.25" customHeight="1" x14ac:dyDescent="0.2">
      <c r="A10" s="8" t="s">
        <v>1</v>
      </c>
      <c r="B10" s="8"/>
      <c r="C10" s="23" t="s">
        <v>16</v>
      </c>
      <c r="D10" s="25" t="s">
        <v>45</v>
      </c>
      <c r="E10" s="29">
        <v>2012</v>
      </c>
      <c r="F10" s="29">
        <v>2012</v>
      </c>
      <c r="G10" s="29">
        <v>2012</v>
      </c>
      <c r="H10" s="29">
        <v>2012</v>
      </c>
      <c r="I10" s="29">
        <v>2012</v>
      </c>
      <c r="J10" s="29">
        <v>2012</v>
      </c>
      <c r="K10" s="29">
        <v>2012</v>
      </c>
      <c r="L10" s="9"/>
      <c r="M10" s="9"/>
      <c r="N10" s="9"/>
      <c r="O10" s="29">
        <v>2012</v>
      </c>
      <c r="P10" s="29">
        <v>2012</v>
      </c>
      <c r="Q10" s="29">
        <v>2012</v>
      </c>
      <c r="R10" s="29">
        <v>2012</v>
      </c>
      <c r="S10" s="29">
        <v>2012</v>
      </c>
      <c r="T10" s="40" t="s">
        <v>178</v>
      </c>
      <c r="U10" s="24"/>
      <c r="V10" s="24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</row>
    <row r="11" spans="1:131" ht="14.25" customHeight="1" x14ac:dyDescent="0.2">
      <c r="E11" s="11"/>
      <c r="F11" s="11"/>
      <c r="G11" s="11"/>
      <c r="H11" s="11"/>
      <c r="I11" s="11"/>
      <c r="J11" s="11"/>
      <c r="K11" s="11"/>
      <c r="T11" s="41"/>
      <c r="U11" s="7"/>
      <c r="V11" s="7"/>
    </row>
    <row r="12" spans="1:131" ht="14.25" customHeight="1" x14ac:dyDescent="0.2">
      <c r="A12" s="1">
        <f t="shared" ref="A12:A47" si="0">(A11+1)</f>
        <v>1</v>
      </c>
      <c r="C12" s="15" t="s">
        <v>63</v>
      </c>
      <c r="D12" s="15" t="s">
        <v>46</v>
      </c>
      <c r="E12" s="2">
        <v>299174</v>
      </c>
      <c r="F12" s="2">
        <v>228132</v>
      </c>
      <c r="G12" s="2">
        <v>187906</v>
      </c>
      <c r="H12" s="2">
        <v>329135</v>
      </c>
      <c r="I12" s="2">
        <v>402388</v>
      </c>
      <c r="J12" s="2">
        <v>485535</v>
      </c>
      <c r="K12" s="2">
        <v>436744</v>
      </c>
      <c r="L12" s="2"/>
      <c r="M12" s="2"/>
      <c r="N12" s="2"/>
      <c r="O12" s="2">
        <v>433346</v>
      </c>
      <c r="P12" s="2">
        <v>431160</v>
      </c>
      <c r="Q12" s="2">
        <v>280270</v>
      </c>
      <c r="R12" s="2">
        <v>219726</v>
      </c>
      <c r="S12" s="2">
        <v>284227</v>
      </c>
      <c r="T12" s="14">
        <f>O12</f>
        <v>433346</v>
      </c>
      <c r="U12" s="14"/>
      <c r="V12" s="14"/>
    </row>
    <row r="13" spans="1:131" ht="14.25" customHeight="1" x14ac:dyDescent="0.2">
      <c r="A13" s="1">
        <f t="shared" si="0"/>
        <v>2</v>
      </c>
      <c r="C13" s="15" t="s">
        <v>181</v>
      </c>
      <c r="D13" s="15" t="s">
        <v>182</v>
      </c>
      <c r="E13" s="2">
        <v>3007</v>
      </c>
      <c r="F13" s="2">
        <v>1970</v>
      </c>
      <c r="G13" s="2">
        <v>1317</v>
      </c>
      <c r="H13" s="2">
        <v>1250</v>
      </c>
      <c r="I13" s="2">
        <v>599</v>
      </c>
      <c r="J13" s="2">
        <v>725</v>
      </c>
      <c r="K13" s="2">
        <v>1061</v>
      </c>
      <c r="L13" s="2"/>
      <c r="M13" s="2"/>
      <c r="N13" s="2"/>
      <c r="O13" s="2">
        <v>898</v>
      </c>
      <c r="P13" s="2">
        <v>571</v>
      </c>
      <c r="Q13" s="2">
        <v>1014</v>
      </c>
      <c r="R13" s="2">
        <v>1422</v>
      </c>
      <c r="S13" s="2">
        <v>696</v>
      </c>
      <c r="T13" s="14">
        <f t="shared" ref="T13:T47" si="1">O13</f>
        <v>898</v>
      </c>
      <c r="U13" s="14"/>
      <c r="V13" s="14"/>
    </row>
    <row r="14" spans="1:131" ht="14.25" customHeight="1" x14ac:dyDescent="0.2">
      <c r="A14" s="1">
        <f t="shared" si="0"/>
        <v>3</v>
      </c>
      <c r="C14" s="15" t="s">
        <v>64</v>
      </c>
      <c r="D14" s="15" t="s">
        <v>136</v>
      </c>
      <c r="E14" s="2">
        <v>21469</v>
      </c>
      <c r="F14" s="2">
        <v>20749</v>
      </c>
      <c r="G14" s="2">
        <v>29356</v>
      </c>
      <c r="H14" s="2">
        <v>50102</v>
      </c>
      <c r="I14" s="2">
        <v>50633</v>
      </c>
      <c r="J14" s="2">
        <v>51355</v>
      </c>
      <c r="K14" s="2">
        <v>49465</v>
      </c>
      <c r="L14" s="2"/>
      <c r="M14" s="2"/>
      <c r="N14" s="2"/>
      <c r="O14" s="2">
        <v>62363</v>
      </c>
      <c r="P14" s="2">
        <v>60574</v>
      </c>
      <c r="Q14" s="2">
        <v>51468</v>
      </c>
      <c r="R14" s="2">
        <v>27847</v>
      </c>
      <c r="S14" s="2">
        <v>29760</v>
      </c>
      <c r="T14" s="14">
        <f t="shared" si="1"/>
        <v>62363</v>
      </c>
      <c r="U14" s="14"/>
      <c r="V14" s="14"/>
    </row>
    <row r="15" spans="1:131" ht="14.25" customHeight="1" x14ac:dyDescent="0.2">
      <c r="A15" s="1">
        <f t="shared" si="0"/>
        <v>4</v>
      </c>
      <c r="C15" s="15" t="s">
        <v>183</v>
      </c>
      <c r="D15" s="15" t="s">
        <v>184</v>
      </c>
      <c r="E15" s="2">
        <v>149</v>
      </c>
      <c r="F15" s="2">
        <v>106</v>
      </c>
      <c r="G15" s="2">
        <v>65</v>
      </c>
      <c r="H15" s="2">
        <v>63</v>
      </c>
      <c r="I15" s="2">
        <v>30</v>
      </c>
      <c r="J15" s="2">
        <v>36</v>
      </c>
      <c r="K15" s="2">
        <v>45</v>
      </c>
      <c r="L15" s="2"/>
      <c r="M15" s="2"/>
      <c r="N15" s="2"/>
      <c r="O15" s="2">
        <v>42</v>
      </c>
      <c r="P15" s="2">
        <v>28</v>
      </c>
      <c r="Q15" s="2">
        <v>39</v>
      </c>
      <c r="R15" s="2">
        <v>53</v>
      </c>
      <c r="S15" s="2">
        <v>28</v>
      </c>
      <c r="T15" s="14">
        <f t="shared" si="1"/>
        <v>42</v>
      </c>
      <c r="U15" s="14"/>
      <c r="V15" s="14"/>
    </row>
    <row r="16" spans="1:131" ht="14.25" customHeight="1" x14ac:dyDescent="0.2">
      <c r="A16" s="1">
        <f t="shared" si="0"/>
        <v>5</v>
      </c>
      <c r="C16" s="15" t="s">
        <v>65</v>
      </c>
      <c r="D16" s="15" t="s">
        <v>17</v>
      </c>
      <c r="E16" s="2">
        <v>612</v>
      </c>
      <c r="F16" s="2">
        <v>1250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/>
      <c r="M16" s="2"/>
      <c r="N16" s="2"/>
      <c r="O16" s="2">
        <v>0</v>
      </c>
      <c r="P16" s="2">
        <v>0</v>
      </c>
      <c r="Q16" s="2">
        <v>10</v>
      </c>
      <c r="R16" s="2">
        <v>5601</v>
      </c>
      <c r="S16" s="2">
        <v>232</v>
      </c>
      <c r="T16" s="14">
        <f t="shared" si="1"/>
        <v>0</v>
      </c>
      <c r="U16" s="14"/>
      <c r="V16" s="14"/>
    </row>
    <row r="17" spans="1:22" ht="14.25" customHeight="1" x14ac:dyDescent="0.2">
      <c r="A17" s="1">
        <f t="shared" si="0"/>
        <v>6</v>
      </c>
      <c r="C17" s="15" t="s">
        <v>66</v>
      </c>
      <c r="D17" s="15" t="s">
        <v>18</v>
      </c>
      <c r="E17" s="2">
        <v>39</v>
      </c>
      <c r="F17" s="2">
        <v>88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/>
      <c r="M17" s="2"/>
      <c r="N17" s="2"/>
      <c r="O17" s="2">
        <v>0</v>
      </c>
      <c r="P17" s="2">
        <v>0</v>
      </c>
      <c r="Q17" s="2">
        <v>1</v>
      </c>
      <c r="R17" s="2">
        <v>354</v>
      </c>
      <c r="S17" s="2">
        <v>16</v>
      </c>
      <c r="T17" s="14">
        <f t="shared" si="1"/>
        <v>0</v>
      </c>
      <c r="U17" s="14"/>
      <c r="V17" s="14"/>
    </row>
    <row r="18" spans="1:22" ht="14.25" customHeight="1" x14ac:dyDescent="0.2">
      <c r="A18" s="1">
        <f t="shared" si="0"/>
        <v>7</v>
      </c>
      <c r="C18" s="15" t="s">
        <v>67</v>
      </c>
      <c r="D18" s="15" t="s">
        <v>135</v>
      </c>
      <c r="E18" s="2">
        <v>8659</v>
      </c>
      <c r="F18" s="2">
        <v>8805</v>
      </c>
      <c r="G18" s="2">
        <v>492</v>
      </c>
      <c r="H18" s="2">
        <v>473</v>
      </c>
      <c r="I18" s="2">
        <v>576</v>
      </c>
      <c r="J18" s="2">
        <v>542</v>
      </c>
      <c r="K18" s="2">
        <v>562</v>
      </c>
      <c r="L18" s="2"/>
      <c r="M18" s="2"/>
      <c r="N18" s="2"/>
      <c r="O18" s="2">
        <v>564</v>
      </c>
      <c r="P18" s="2">
        <v>481</v>
      </c>
      <c r="Q18" s="2">
        <v>13</v>
      </c>
      <c r="R18" s="2">
        <v>9021</v>
      </c>
      <c r="S18" s="2">
        <v>9039</v>
      </c>
      <c r="T18" s="14">
        <f t="shared" si="1"/>
        <v>564</v>
      </c>
      <c r="U18" s="14"/>
      <c r="V18" s="14"/>
    </row>
    <row r="19" spans="1:22" ht="14.25" customHeight="1" x14ac:dyDescent="0.2">
      <c r="A19" s="1">
        <f t="shared" si="0"/>
        <v>8</v>
      </c>
      <c r="C19" s="15" t="s">
        <v>169</v>
      </c>
      <c r="D19" s="15" t="s">
        <v>170</v>
      </c>
      <c r="E19" s="2">
        <v>5220</v>
      </c>
      <c r="F19" s="2">
        <v>3589</v>
      </c>
      <c r="G19" s="2">
        <v>6211</v>
      </c>
      <c r="H19" s="2">
        <v>6936</v>
      </c>
      <c r="I19" s="2">
        <v>7239</v>
      </c>
      <c r="J19" s="2">
        <v>8839</v>
      </c>
      <c r="K19" s="2">
        <v>5160</v>
      </c>
      <c r="L19" s="2"/>
      <c r="M19" s="2"/>
      <c r="N19" s="2"/>
      <c r="O19" s="2">
        <v>7684</v>
      </c>
      <c r="P19" s="2">
        <v>4831</v>
      </c>
      <c r="Q19" s="2">
        <v>6229</v>
      </c>
      <c r="R19" s="2">
        <v>3620</v>
      </c>
      <c r="S19" s="2">
        <v>4101</v>
      </c>
      <c r="T19" s="14">
        <f t="shared" si="1"/>
        <v>7684</v>
      </c>
      <c r="U19" s="14"/>
      <c r="V19" s="14"/>
    </row>
    <row r="20" spans="1:22" ht="14.25" customHeight="1" x14ac:dyDescent="0.2">
      <c r="A20" s="1">
        <f t="shared" si="0"/>
        <v>9</v>
      </c>
      <c r="C20" s="15" t="s">
        <v>171</v>
      </c>
      <c r="D20" s="15" t="s">
        <v>172</v>
      </c>
      <c r="E20" s="2">
        <v>417</v>
      </c>
      <c r="F20" s="2">
        <v>264</v>
      </c>
      <c r="G20" s="2">
        <v>450</v>
      </c>
      <c r="H20" s="2">
        <v>492</v>
      </c>
      <c r="I20" s="2">
        <v>524</v>
      </c>
      <c r="J20" s="2">
        <v>758</v>
      </c>
      <c r="K20" s="2">
        <v>344</v>
      </c>
      <c r="L20" s="2"/>
      <c r="M20" s="2"/>
      <c r="N20" s="2"/>
      <c r="O20" s="2">
        <v>511</v>
      </c>
      <c r="P20" s="2">
        <v>340</v>
      </c>
      <c r="Q20" s="2">
        <v>423</v>
      </c>
      <c r="R20" s="2">
        <v>241</v>
      </c>
      <c r="S20" s="2">
        <v>289</v>
      </c>
      <c r="T20" s="14">
        <f t="shared" si="1"/>
        <v>511</v>
      </c>
      <c r="U20" s="14"/>
      <c r="V20" s="14"/>
    </row>
    <row r="21" spans="1:22" s="5" customFormat="1" ht="14.25" customHeight="1" x14ac:dyDescent="0.25">
      <c r="A21" s="1">
        <f t="shared" si="0"/>
        <v>10</v>
      </c>
      <c r="B21" s="1"/>
      <c r="C21" s="15" t="s">
        <v>68</v>
      </c>
      <c r="D21" s="15" t="s">
        <v>69</v>
      </c>
      <c r="E21" s="2">
        <v>8391</v>
      </c>
      <c r="F21" s="2">
        <v>6228</v>
      </c>
      <c r="G21" s="2">
        <v>8811</v>
      </c>
      <c r="H21" s="2">
        <v>10818</v>
      </c>
      <c r="I21" s="2">
        <v>10921</v>
      </c>
      <c r="J21" s="2">
        <v>14589</v>
      </c>
      <c r="K21" s="2">
        <v>7328</v>
      </c>
      <c r="L21" s="2"/>
      <c r="M21" s="2"/>
      <c r="N21" s="2"/>
      <c r="O21" s="2">
        <v>9193</v>
      </c>
      <c r="P21" s="2">
        <v>5724</v>
      </c>
      <c r="Q21" s="2">
        <v>7601</v>
      </c>
      <c r="R21" s="2">
        <v>4330</v>
      </c>
      <c r="S21" s="2">
        <v>5202</v>
      </c>
      <c r="T21" s="14">
        <f t="shared" si="1"/>
        <v>9193</v>
      </c>
      <c r="U21" s="14"/>
      <c r="V21" s="14"/>
    </row>
    <row r="22" spans="1:22" s="5" customFormat="1" ht="14.25" customHeight="1" x14ac:dyDescent="0.25">
      <c r="A22" s="1">
        <f t="shared" si="0"/>
        <v>11</v>
      </c>
      <c r="B22" s="1"/>
      <c r="C22" s="15" t="s">
        <v>70</v>
      </c>
      <c r="D22" s="15" t="s">
        <v>71</v>
      </c>
      <c r="E22" s="2">
        <v>4697</v>
      </c>
      <c r="F22" s="2">
        <v>3204</v>
      </c>
      <c r="G22" s="2">
        <v>4962</v>
      </c>
      <c r="H22" s="2">
        <v>6053</v>
      </c>
      <c r="I22" s="2">
        <v>6113</v>
      </c>
      <c r="J22" s="2">
        <v>8681</v>
      </c>
      <c r="K22" s="2">
        <v>4356</v>
      </c>
      <c r="L22" s="2"/>
      <c r="M22" s="2"/>
      <c r="N22" s="2"/>
      <c r="O22" s="2">
        <v>6282</v>
      </c>
      <c r="P22" s="2">
        <v>4077</v>
      </c>
      <c r="Q22" s="2">
        <v>5195</v>
      </c>
      <c r="R22" s="2">
        <v>2961</v>
      </c>
      <c r="S22" s="2">
        <v>3555</v>
      </c>
      <c r="T22" s="14">
        <f t="shared" si="1"/>
        <v>6282</v>
      </c>
      <c r="U22" s="14"/>
      <c r="V22" s="14"/>
    </row>
    <row r="23" spans="1:22" ht="14.25" customHeight="1" x14ac:dyDescent="0.2">
      <c r="A23" s="1">
        <f t="shared" si="0"/>
        <v>12</v>
      </c>
      <c r="C23" s="15" t="s">
        <v>72</v>
      </c>
      <c r="D23" s="15" t="s">
        <v>73</v>
      </c>
      <c r="E23" s="2">
        <v>10000</v>
      </c>
      <c r="F23" s="2">
        <v>8928</v>
      </c>
      <c r="G23" s="2">
        <v>8838</v>
      </c>
      <c r="H23" s="2">
        <v>10000</v>
      </c>
      <c r="I23" s="2">
        <v>10000</v>
      </c>
      <c r="J23" s="2">
        <v>8324</v>
      </c>
      <c r="K23" s="2">
        <v>6623</v>
      </c>
      <c r="L23" s="2"/>
      <c r="M23" s="2"/>
      <c r="N23" s="2"/>
      <c r="O23" s="2">
        <v>9473</v>
      </c>
      <c r="P23" s="2">
        <v>6728</v>
      </c>
      <c r="Q23" s="2">
        <v>7439</v>
      </c>
      <c r="R23" s="2">
        <v>10000</v>
      </c>
      <c r="S23" s="2">
        <v>10000</v>
      </c>
      <c r="T23" s="14">
        <f t="shared" si="1"/>
        <v>9473</v>
      </c>
      <c r="U23" s="14"/>
      <c r="V23" s="14"/>
    </row>
    <row r="24" spans="1:22" ht="14.25" customHeight="1" x14ac:dyDescent="0.2">
      <c r="A24" s="1">
        <f t="shared" si="0"/>
        <v>13</v>
      </c>
      <c r="C24" s="15" t="s">
        <v>74</v>
      </c>
      <c r="D24" s="15" t="s">
        <v>75</v>
      </c>
      <c r="E24" s="2">
        <v>2671</v>
      </c>
      <c r="F24" s="2">
        <v>0</v>
      </c>
      <c r="G24" s="2">
        <v>0</v>
      </c>
      <c r="H24" s="2">
        <v>1794</v>
      </c>
      <c r="I24" s="2">
        <v>3540</v>
      </c>
      <c r="J24" s="2">
        <v>0</v>
      </c>
      <c r="K24" s="2">
        <v>0</v>
      </c>
      <c r="L24" s="2"/>
      <c r="M24" s="2"/>
      <c r="N24" s="2"/>
      <c r="O24" s="2">
        <v>0</v>
      </c>
      <c r="P24" s="2">
        <v>0</v>
      </c>
      <c r="Q24" s="2">
        <v>0</v>
      </c>
      <c r="R24" s="2">
        <v>2323</v>
      </c>
      <c r="S24" s="2">
        <v>871</v>
      </c>
      <c r="T24" s="14">
        <f t="shared" si="1"/>
        <v>0</v>
      </c>
      <c r="U24" s="14"/>
      <c r="V24" s="14"/>
    </row>
    <row r="25" spans="1:22" ht="14.25" customHeight="1" x14ac:dyDescent="0.2">
      <c r="A25" s="1">
        <f t="shared" si="0"/>
        <v>14</v>
      </c>
      <c r="C25" s="15" t="s">
        <v>76</v>
      </c>
      <c r="D25" s="15" t="s">
        <v>47</v>
      </c>
      <c r="E25" s="2">
        <v>129</v>
      </c>
      <c r="F25" s="2">
        <v>47</v>
      </c>
      <c r="G25" s="2">
        <v>798</v>
      </c>
      <c r="H25" s="2">
        <v>949</v>
      </c>
      <c r="I25" s="2">
        <v>1012</v>
      </c>
      <c r="J25" s="2">
        <v>913</v>
      </c>
      <c r="K25" s="2">
        <v>831</v>
      </c>
      <c r="L25" s="2"/>
      <c r="M25" s="2"/>
      <c r="N25" s="2"/>
      <c r="O25" s="2">
        <v>1196</v>
      </c>
      <c r="P25" s="2">
        <v>819</v>
      </c>
      <c r="Q25" s="2">
        <v>870</v>
      </c>
      <c r="R25" s="2">
        <v>254</v>
      </c>
      <c r="S25" s="2">
        <v>81</v>
      </c>
      <c r="T25" s="14">
        <f t="shared" si="1"/>
        <v>1196</v>
      </c>
      <c r="U25" s="14"/>
      <c r="V25" s="14"/>
    </row>
    <row r="26" spans="1:22" ht="14.25" customHeight="1" x14ac:dyDescent="0.2">
      <c r="A26" s="1">
        <f t="shared" si="0"/>
        <v>15</v>
      </c>
      <c r="C26" s="15" t="s">
        <v>77</v>
      </c>
      <c r="D26" s="15" t="s">
        <v>19</v>
      </c>
      <c r="E26" s="2">
        <v>135431</v>
      </c>
      <c r="F26" s="2">
        <v>167761</v>
      </c>
      <c r="G26" s="2">
        <v>195664</v>
      </c>
      <c r="H26" s="2">
        <v>238056</v>
      </c>
      <c r="I26" s="2">
        <v>248086</v>
      </c>
      <c r="J26" s="2">
        <v>271628</v>
      </c>
      <c r="K26" s="2">
        <v>275930</v>
      </c>
      <c r="L26" s="2"/>
      <c r="M26" s="2"/>
      <c r="N26" s="2"/>
      <c r="O26" s="2">
        <v>288983</v>
      </c>
      <c r="P26" s="2">
        <v>282035</v>
      </c>
      <c r="Q26" s="2">
        <v>248627</v>
      </c>
      <c r="R26" s="2">
        <v>184879</v>
      </c>
      <c r="S26" s="2">
        <v>169623</v>
      </c>
      <c r="T26" s="14">
        <f t="shared" si="1"/>
        <v>288983</v>
      </c>
      <c r="U26" s="14"/>
      <c r="V26" s="14"/>
    </row>
    <row r="27" spans="1:22" s="5" customFormat="1" ht="14.25" customHeight="1" x14ac:dyDescent="0.25">
      <c r="A27" s="1">
        <f t="shared" si="0"/>
        <v>16</v>
      </c>
      <c r="B27" s="1"/>
      <c r="C27" s="15" t="s">
        <v>78</v>
      </c>
      <c r="D27" s="15" t="s">
        <v>20</v>
      </c>
      <c r="E27" s="2">
        <v>3850</v>
      </c>
      <c r="F27" s="2">
        <v>4564</v>
      </c>
      <c r="G27" s="2">
        <v>5511</v>
      </c>
      <c r="H27" s="2">
        <v>6769</v>
      </c>
      <c r="I27" s="2">
        <v>7005</v>
      </c>
      <c r="J27" s="2">
        <v>7560</v>
      </c>
      <c r="K27" s="2">
        <v>7615</v>
      </c>
      <c r="L27" s="2"/>
      <c r="M27" s="2"/>
      <c r="N27" s="2"/>
      <c r="O27" s="2">
        <v>7876</v>
      </c>
      <c r="P27" s="2">
        <v>7692</v>
      </c>
      <c r="Q27" s="2">
        <v>7063</v>
      </c>
      <c r="R27" s="2">
        <v>4827</v>
      </c>
      <c r="S27" s="2">
        <v>4198</v>
      </c>
      <c r="T27" s="14">
        <f t="shared" si="1"/>
        <v>7876</v>
      </c>
      <c r="U27" s="14"/>
      <c r="V27" s="14"/>
    </row>
    <row r="28" spans="1:22" s="5" customFormat="1" ht="14.25" customHeight="1" x14ac:dyDescent="0.25">
      <c r="A28" s="1">
        <f t="shared" si="0"/>
        <v>17</v>
      </c>
      <c r="B28" s="1"/>
      <c r="C28" s="15" t="s">
        <v>185</v>
      </c>
      <c r="D28" s="15" t="s">
        <v>186</v>
      </c>
      <c r="E28" s="2">
        <v>1</v>
      </c>
      <c r="F28" s="2">
        <v>1</v>
      </c>
      <c r="G28" s="2">
        <v>1</v>
      </c>
      <c r="H28" s="2">
        <v>1</v>
      </c>
      <c r="I28" s="2">
        <v>2</v>
      </c>
      <c r="J28" s="2">
        <v>1</v>
      </c>
      <c r="K28" s="2">
        <v>1</v>
      </c>
      <c r="L28" s="2"/>
      <c r="M28" s="2"/>
      <c r="N28" s="2"/>
      <c r="O28" s="2">
        <v>1</v>
      </c>
      <c r="P28" s="2">
        <v>1</v>
      </c>
      <c r="Q28" s="2">
        <v>1</v>
      </c>
      <c r="R28" s="2">
        <v>1</v>
      </c>
      <c r="S28" s="2">
        <v>1</v>
      </c>
      <c r="T28" s="14">
        <f t="shared" si="1"/>
        <v>1</v>
      </c>
      <c r="U28" s="14"/>
      <c r="V28" s="14"/>
    </row>
    <row r="29" spans="1:22" s="5" customFormat="1" ht="14.25" customHeight="1" x14ac:dyDescent="0.25">
      <c r="A29" s="1">
        <f t="shared" si="0"/>
        <v>18</v>
      </c>
      <c r="B29" s="1"/>
      <c r="C29" s="15" t="s">
        <v>79</v>
      </c>
      <c r="D29" s="15" t="s">
        <v>21</v>
      </c>
      <c r="E29" s="2">
        <v>63400</v>
      </c>
      <c r="F29" s="2">
        <v>64427</v>
      </c>
      <c r="G29" s="2">
        <v>66544</v>
      </c>
      <c r="H29" s="2">
        <v>74141</v>
      </c>
      <c r="I29" s="2">
        <v>73808</v>
      </c>
      <c r="J29" s="2">
        <v>78813</v>
      </c>
      <c r="K29" s="2">
        <v>77329</v>
      </c>
      <c r="L29" s="2"/>
      <c r="M29" s="2"/>
      <c r="N29" s="2"/>
      <c r="O29" s="2">
        <v>79891</v>
      </c>
      <c r="P29" s="2">
        <v>77695</v>
      </c>
      <c r="Q29" s="2">
        <v>72889</v>
      </c>
      <c r="R29" s="2">
        <v>70232</v>
      </c>
      <c r="S29" s="2">
        <v>64575</v>
      </c>
      <c r="T29" s="14">
        <f t="shared" si="1"/>
        <v>79891</v>
      </c>
      <c r="U29" s="14"/>
      <c r="V29" s="14"/>
    </row>
    <row r="30" spans="1:22" s="5" customFormat="1" ht="14.25" customHeight="1" x14ac:dyDescent="0.25">
      <c r="A30" s="1">
        <f t="shared" si="0"/>
        <v>19</v>
      </c>
      <c r="B30" s="1"/>
      <c r="C30" s="15" t="s">
        <v>80</v>
      </c>
      <c r="D30" s="15" t="s">
        <v>22</v>
      </c>
      <c r="E30" s="2">
        <v>13177</v>
      </c>
      <c r="F30" s="2">
        <v>14141</v>
      </c>
      <c r="G30" s="2">
        <v>14991</v>
      </c>
      <c r="H30" s="2">
        <v>15611</v>
      </c>
      <c r="I30" s="2">
        <v>16129</v>
      </c>
      <c r="J30" s="2">
        <v>17154</v>
      </c>
      <c r="K30" s="2">
        <v>16165</v>
      </c>
      <c r="L30" s="2"/>
      <c r="M30" s="2"/>
      <c r="N30" s="2"/>
      <c r="O30" s="2">
        <v>18590</v>
      </c>
      <c r="P30" s="2">
        <v>17084</v>
      </c>
      <c r="Q30" s="2">
        <v>18377</v>
      </c>
      <c r="R30" s="2">
        <v>16316</v>
      </c>
      <c r="S30" s="2">
        <v>14724</v>
      </c>
      <c r="T30" s="14">
        <f t="shared" si="1"/>
        <v>18590</v>
      </c>
      <c r="U30" s="14"/>
      <c r="V30" s="14"/>
    </row>
    <row r="31" spans="1:22" s="5" customFormat="1" ht="14.25" customHeight="1" x14ac:dyDescent="0.25">
      <c r="A31" s="1">
        <f t="shared" si="0"/>
        <v>20</v>
      </c>
      <c r="B31" s="1"/>
      <c r="C31" s="15" t="s">
        <v>81</v>
      </c>
      <c r="D31" s="15" t="s">
        <v>23</v>
      </c>
      <c r="E31" s="2">
        <v>1500</v>
      </c>
      <c r="F31" s="2">
        <v>1500</v>
      </c>
      <c r="G31" s="2">
        <v>1500</v>
      </c>
      <c r="H31" s="2">
        <v>1500</v>
      </c>
      <c r="I31" s="2">
        <v>1500</v>
      </c>
      <c r="J31" s="2">
        <v>1500</v>
      </c>
      <c r="K31" s="2">
        <v>1500</v>
      </c>
      <c r="L31" s="2"/>
      <c r="M31" s="2"/>
      <c r="N31" s="2"/>
      <c r="O31" s="2">
        <v>1500</v>
      </c>
      <c r="P31" s="2">
        <v>1500</v>
      </c>
      <c r="Q31" s="2">
        <v>1500</v>
      </c>
      <c r="R31" s="2">
        <v>1500</v>
      </c>
      <c r="S31" s="2">
        <v>1500</v>
      </c>
      <c r="T31" s="14">
        <f t="shared" si="1"/>
        <v>1500</v>
      </c>
      <c r="U31" s="14"/>
      <c r="V31" s="14"/>
    </row>
    <row r="32" spans="1:22" s="5" customFormat="1" ht="14.25" customHeight="1" x14ac:dyDescent="0.25">
      <c r="A32" s="1">
        <f t="shared" si="0"/>
        <v>21</v>
      </c>
      <c r="B32" s="1"/>
      <c r="C32" s="15" t="s">
        <v>84</v>
      </c>
      <c r="D32" s="15" t="s">
        <v>85</v>
      </c>
      <c r="E32" s="2">
        <v>40400</v>
      </c>
      <c r="F32" s="2">
        <v>23112</v>
      </c>
      <c r="G32" s="2">
        <v>40400</v>
      </c>
      <c r="H32" s="2">
        <v>40400</v>
      </c>
      <c r="I32" s="2">
        <v>40400</v>
      </c>
      <c r="J32" s="2">
        <v>40400</v>
      </c>
      <c r="K32" s="2">
        <v>40400</v>
      </c>
      <c r="L32" s="2"/>
      <c r="M32" s="2"/>
      <c r="N32" s="2"/>
      <c r="O32" s="2">
        <v>40400</v>
      </c>
      <c r="P32" s="2">
        <v>40400</v>
      </c>
      <c r="Q32" s="2">
        <v>40400</v>
      </c>
      <c r="R32" s="2">
        <v>40400</v>
      </c>
      <c r="S32" s="2">
        <v>40400</v>
      </c>
      <c r="T32" s="14">
        <f t="shared" si="1"/>
        <v>40400</v>
      </c>
      <c r="U32" s="14"/>
      <c r="V32" s="14"/>
    </row>
    <row r="33" spans="1:24" s="5" customFormat="1" ht="14.25" customHeight="1" x14ac:dyDescent="0.25">
      <c r="A33" s="1">
        <f t="shared" si="0"/>
        <v>22</v>
      </c>
      <c r="B33" s="1"/>
      <c r="C33" s="15" t="s">
        <v>86</v>
      </c>
      <c r="D33" s="15" t="s">
        <v>48</v>
      </c>
      <c r="E33" s="2">
        <v>6124</v>
      </c>
      <c r="F33" s="2">
        <v>6125</v>
      </c>
      <c r="G33" s="2">
        <v>6184</v>
      </c>
      <c r="H33" s="2">
        <v>0</v>
      </c>
      <c r="I33" s="2">
        <v>0</v>
      </c>
      <c r="J33" s="2">
        <v>0</v>
      </c>
      <c r="K33" s="2">
        <v>0</v>
      </c>
      <c r="L33" s="2"/>
      <c r="M33" s="2"/>
      <c r="N33" s="2"/>
      <c r="O33" s="2">
        <v>0</v>
      </c>
      <c r="P33" s="2">
        <v>0</v>
      </c>
      <c r="Q33" s="2">
        <v>9</v>
      </c>
      <c r="R33" s="2">
        <v>5510</v>
      </c>
      <c r="S33" s="2">
        <v>600</v>
      </c>
      <c r="T33" s="14">
        <f t="shared" si="1"/>
        <v>0</v>
      </c>
      <c r="U33" s="14"/>
      <c r="V33" s="14"/>
    </row>
    <row r="34" spans="1:24" s="5" customFormat="1" ht="14.25" customHeight="1" x14ac:dyDescent="0.25">
      <c r="A34" s="1">
        <f t="shared" si="0"/>
        <v>23</v>
      </c>
      <c r="B34" s="1"/>
      <c r="C34" s="15" t="s">
        <v>87</v>
      </c>
      <c r="D34" s="15" t="s">
        <v>88</v>
      </c>
      <c r="E34" s="2">
        <v>1193</v>
      </c>
      <c r="F34" s="2">
        <v>1207</v>
      </c>
      <c r="G34" s="2">
        <v>1754</v>
      </c>
      <c r="H34" s="2">
        <v>1406</v>
      </c>
      <c r="I34" s="2">
        <v>1150</v>
      </c>
      <c r="J34" s="2">
        <v>2974</v>
      </c>
      <c r="K34" s="2">
        <v>1575</v>
      </c>
      <c r="L34" s="2"/>
      <c r="M34" s="2"/>
      <c r="N34" s="2"/>
      <c r="O34" s="2">
        <v>2226</v>
      </c>
      <c r="P34" s="2">
        <v>6000</v>
      </c>
      <c r="Q34" s="2">
        <v>1717</v>
      </c>
      <c r="R34" s="2">
        <v>2385</v>
      </c>
      <c r="S34" s="2">
        <v>1766</v>
      </c>
      <c r="T34" s="14">
        <f t="shared" si="1"/>
        <v>2226</v>
      </c>
      <c r="U34" s="14"/>
      <c r="V34" s="14"/>
    </row>
    <row r="35" spans="1:24" s="5" customFormat="1" ht="14.25" customHeight="1" x14ac:dyDescent="0.25">
      <c r="A35" s="1">
        <f t="shared" si="0"/>
        <v>24</v>
      </c>
      <c r="B35" s="1"/>
      <c r="C35" s="15" t="s">
        <v>89</v>
      </c>
      <c r="D35" s="15" t="s">
        <v>90</v>
      </c>
      <c r="E35" s="2">
        <v>3807</v>
      </c>
      <c r="F35" s="2">
        <v>3793</v>
      </c>
      <c r="G35" s="2">
        <v>3246</v>
      </c>
      <c r="H35" s="2">
        <v>3594</v>
      </c>
      <c r="I35" s="2">
        <v>3850</v>
      </c>
      <c r="J35" s="2">
        <v>0</v>
      </c>
      <c r="K35" s="2">
        <v>4425</v>
      </c>
      <c r="L35" s="2"/>
      <c r="M35" s="2"/>
      <c r="N35" s="2"/>
      <c r="O35" s="2">
        <v>3774</v>
      </c>
      <c r="P35" s="2">
        <v>0</v>
      </c>
      <c r="Q35" s="2">
        <v>4283</v>
      </c>
      <c r="R35" s="2">
        <v>3615</v>
      </c>
      <c r="S35" s="2">
        <v>4234</v>
      </c>
      <c r="T35" s="14">
        <f t="shared" si="1"/>
        <v>3774</v>
      </c>
      <c r="U35" s="14"/>
      <c r="V35" s="14"/>
    </row>
    <row r="36" spans="1:24" s="5" customFormat="1" ht="14.25" customHeight="1" x14ac:dyDescent="0.25">
      <c r="A36" s="1">
        <f t="shared" si="0"/>
        <v>25</v>
      </c>
      <c r="B36" s="1"/>
      <c r="C36" s="15" t="s">
        <v>82</v>
      </c>
      <c r="D36" s="15" t="s">
        <v>83</v>
      </c>
      <c r="E36" s="2">
        <v>38151</v>
      </c>
      <c r="F36" s="2">
        <v>36539</v>
      </c>
      <c r="G36" s="2">
        <v>43429</v>
      </c>
      <c r="H36" s="2">
        <v>53993</v>
      </c>
      <c r="I36" s="2">
        <v>58070</v>
      </c>
      <c r="J36" s="2">
        <v>64971</v>
      </c>
      <c r="K36" s="2">
        <v>61411</v>
      </c>
      <c r="L36" s="2"/>
      <c r="M36" s="2"/>
      <c r="N36" s="2"/>
      <c r="O36" s="2">
        <v>65026</v>
      </c>
      <c r="P36" s="2">
        <v>64696</v>
      </c>
      <c r="Q36" s="2">
        <v>55690</v>
      </c>
      <c r="R36" s="2">
        <v>40884</v>
      </c>
      <c r="S36" s="2">
        <v>37979</v>
      </c>
      <c r="T36" s="14">
        <f t="shared" si="1"/>
        <v>65026</v>
      </c>
      <c r="U36" s="14"/>
      <c r="V36" s="14"/>
    </row>
    <row r="37" spans="1:24" s="5" customFormat="1" ht="14.25" customHeight="1" x14ac:dyDescent="0.25">
      <c r="A37" s="1">
        <f t="shared" si="0"/>
        <v>26</v>
      </c>
      <c r="B37" s="1"/>
      <c r="C37" s="15" t="s">
        <v>91</v>
      </c>
      <c r="D37" s="15" t="s">
        <v>24</v>
      </c>
      <c r="E37" s="2">
        <v>980</v>
      </c>
      <c r="F37" s="2">
        <v>11</v>
      </c>
      <c r="G37" s="2">
        <v>20</v>
      </c>
      <c r="H37" s="2">
        <v>21</v>
      </c>
      <c r="I37" s="2">
        <v>16</v>
      </c>
      <c r="J37" s="2">
        <v>22</v>
      </c>
      <c r="K37" s="2">
        <v>13</v>
      </c>
      <c r="L37" s="2"/>
      <c r="M37" s="2"/>
      <c r="N37" s="2"/>
      <c r="O37" s="2">
        <v>26</v>
      </c>
      <c r="P37" s="2">
        <v>22</v>
      </c>
      <c r="Q37" s="2">
        <v>31</v>
      </c>
      <c r="R37" s="2">
        <v>202</v>
      </c>
      <c r="S37" s="2">
        <v>520</v>
      </c>
      <c r="T37" s="14">
        <f t="shared" si="1"/>
        <v>26</v>
      </c>
      <c r="U37" s="14"/>
      <c r="V37" s="14"/>
    </row>
    <row r="38" spans="1:24" s="5" customFormat="1" ht="14.25" customHeight="1" x14ac:dyDescent="0.25">
      <c r="A38" s="1">
        <f t="shared" si="0"/>
        <v>27</v>
      </c>
      <c r="B38" s="1"/>
      <c r="C38" s="15" t="s">
        <v>92</v>
      </c>
      <c r="D38" s="15" t="s">
        <v>25</v>
      </c>
      <c r="E38" s="2">
        <v>5755</v>
      </c>
      <c r="F38" s="2">
        <v>4367</v>
      </c>
      <c r="G38" s="2">
        <v>5622</v>
      </c>
      <c r="H38" s="2">
        <v>7590</v>
      </c>
      <c r="I38" s="2">
        <v>6887</v>
      </c>
      <c r="J38" s="2">
        <v>10246</v>
      </c>
      <c r="K38" s="2">
        <v>10999</v>
      </c>
      <c r="L38" s="2"/>
      <c r="M38" s="2"/>
      <c r="N38" s="2"/>
      <c r="O38" s="2">
        <v>11108</v>
      </c>
      <c r="P38" s="2">
        <v>11053</v>
      </c>
      <c r="Q38" s="2">
        <v>5913</v>
      </c>
      <c r="R38" s="2">
        <v>6056</v>
      </c>
      <c r="S38" s="2">
        <v>4466</v>
      </c>
      <c r="T38" s="14">
        <f t="shared" si="1"/>
        <v>11108</v>
      </c>
      <c r="U38" s="14"/>
      <c r="V38" s="14"/>
    </row>
    <row r="39" spans="1:24" s="5" customFormat="1" ht="14.25" customHeight="1" x14ac:dyDescent="0.25">
      <c r="A39" s="1">
        <f t="shared" si="0"/>
        <v>28</v>
      </c>
      <c r="B39" s="1"/>
      <c r="C39" s="15" t="s">
        <v>93</v>
      </c>
      <c r="D39" s="15" t="s">
        <v>94</v>
      </c>
      <c r="E39" s="2">
        <v>606</v>
      </c>
      <c r="F39" s="2">
        <v>1351</v>
      </c>
      <c r="G39" s="2">
        <v>703</v>
      </c>
      <c r="H39" s="2">
        <v>606</v>
      </c>
      <c r="I39" s="2">
        <v>628</v>
      </c>
      <c r="J39" s="2">
        <v>628</v>
      </c>
      <c r="K39" s="2">
        <v>3079</v>
      </c>
      <c r="L39" s="2"/>
      <c r="M39" s="2"/>
      <c r="N39" s="2"/>
      <c r="O39" s="2">
        <v>3176</v>
      </c>
      <c r="P39" s="2">
        <v>638</v>
      </c>
      <c r="Q39" s="2">
        <v>530</v>
      </c>
      <c r="R39" s="2">
        <v>595</v>
      </c>
      <c r="S39" s="2">
        <v>476</v>
      </c>
      <c r="T39" s="14">
        <f t="shared" si="1"/>
        <v>3176</v>
      </c>
      <c r="U39" s="14"/>
      <c r="V39" s="14"/>
    </row>
    <row r="40" spans="1:24" s="5" customFormat="1" ht="14.25" customHeight="1" x14ac:dyDescent="0.25">
      <c r="A40" s="1">
        <f t="shared" si="0"/>
        <v>29</v>
      </c>
      <c r="B40" s="1"/>
      <c r="C40" s="15" t="s">
        <v>95</v>
      </c>
      <c r="D40" s="15" t="s">
        <v>96</v>
      </c>
      <c r="E40" s="2">
        <v>7163</v>
      </c>
      <c r="F40" s="2">
        <v>0</v>
      </c>
      <c r="G40" s="2">
        <v>7466</v>
      </c>
      <c r="H40" s="2">
        <v>10058</v>
      </c>
      <c r="I40" s="2">
        <v>8027</v>
      </c>
      <c r="J40" s="2">
        <v>7250</v>
      </c>
      <c r="K40" s="2">
        <v>8114</v>
      </c>
      <c r="L40" s="2"/>
      <c r="M40" s="2"/>
      <c r="N40" s="2"/>
      <c r="O40" s="2">
        <v>9150</v>
      </c>
      <c r="P40" s="2">
        <v>6083</v>
      </c>
      <c r="Q40" s="2">
        <v>8114</v>
      </c>
      <c r="R40" s="2">
        <v>7552</v>
      </c>
      <c r="S40" s="2">
        <v>8157</v>
      </c>
      <c r="T40" s="14">
        <f t="shared" si="1"/>
        <v>9150</v>
      </c>
      <c r="U40" s="14"/>
      <c r="V40" s="14"/>
    </row>
    <row r="41" spans="1:24" s="5" customFormat="1" ht="14.25" customHeight="1" x14ac:dyDescent="0.25">
      <c r="A41" s="1">
        <f t="shared" si="0"/>
        <v>30</v>
      </c>
      <c r="B41" s="1"/>
      <c r="C41" s="15" t="s">
        <v>97</v>
      </c>
      <c r="D41" s="15" t="s">
        <v>98</v>
      </c>
      <c r="E41" s="2">
        <v>22656</v>
      </c>
      <c r="F41" s="2">
        <v>20199</v>
      </c>
      <c r="G41" s="2">
        <v>24283</v>
      </c>
      <c r="H41" s="2">
        <v>17386</v>
      </c>
      <c r="I41" s="2">
        <v>19123</v>
      </c>
      <c r="J41" s="2">
        <v>0</v>
      </c>
      <c r="K41" s="2">
        <v>21239</v>
      </c>
      <c r="L41" s="2"/>
      <c r="M41" s="2"/>
      <c r="N41" s="2"/>
      <c r="O41" s="2">
        <v>19070</v>
      </c>
      <c r="P41" s="2">
        <v>533</v>
      </c>
      <c r="Q41" s="2">
        <v>22444</v>
      </c>
      <c r="R41" s="2">
        <v>23038</v>
      </c>
      <c r="S41" s="2">
        <v>24612</v>
      </c>
      <c r="T41" s="14">
        <f t="shared" si="1"/>
        <v>19070</v>
      </c>
      <c r="U41" s="14"/>
      <c r="V41" s="14"/>
    </row>
    <row r="42" spans="1:24" ht="14.25" customHeight="1" x14ac:dyDescent="0.2">
      <c r="A42" s="1">
        <f t="shared" si="0"/>
        <v>31</v>
      </c>
      <c r="C42" s="15" t="s">
        <v>99</v>
      </c>
      <c r="D42" s="15" t="s">
        <v>26</v>
      </c>
      <c r="E42" s="2">
        <v>40608</v>
      </c>
      <c r="F42" s="2">
        <v>37748</v>
      </c>
      <c r="G42" s="2">
        <v>52679</v>
      </c>
      <c r="H42" s="2">
        <v>65811</v>
      </c>
      <c r="I42" s="2">
        <v>71211</v>
      </c>
      <c r="J42" s="2">
        <v>62966</v>
      </c>
      <c r="K42" s="2">
        <v>68203</v>
      </c>
      <c r="L42" s="2"/>
      <c r="M42" s="46" t="str">
        <f>N5</f>
        <v>PAGE 1 OF 24</v>
      </c>
      <c r="N42" s="46" t="str">
        <f>N4</f>
        <v>Supplemental Attachment 4</v>
      </c>
      <c r="O42" s="2">
        <v>80958</v>
      </c>
      <c r="P42" s="2">
        <v>79263</v>
      </c>
      <c r="Q42" s="2">
        <v>71381</v>
      </c>
      <c r="R42" s="2">
        <v>39589</v>
      </c>
      <c r="S42" s="2">
        <v>40447</v>
      </c>
      <c r="T42" s="14">
        <f t="shared" si="1"/>
        <v>80958</v>
      </c>
      <c r="U42" s="14"/>
      <c r="V42" s="14"/>
      <c r="W42" s="44" t="str">
        <f>X5</f>
        <v>PAGE 2 OF 24</v>
      </c>
      <c r="X42" s="45" t="str">
        <f>X4</f>
        <v>Supplemental Attachment 4</v>
      </c>
    </row>
    <row r="43" spans="1:24" ht="14.25" customHeight="1" x14ac:dyDescent="0.2">
      <c r="A43" s="1">
        <f t="shared" si="0"/>
        <v>32</v>
      </c>
      <c r="C43" s="15" t="s">
        <v>100</v>
      </c>
      <c r="D43" s="15" t="s">
        <v>124</v>
      </c>
      <c r="E43" s="2">
        <v>9926</v>
      </c>
      <c r="F43" s="2">
        <v>11438</v>
      </c>
      <c r="G43" s="2">
        <v>14743</v>
      </c>
      <c r="H43" s="2">
        <v>14632</v>
      </c>
      <c r="I43" s="2">
        <v>14574</v>
      </c>
      <c r="J43" s="2">
        <v>16531</v>
      </c>
      <c r="K43" s="2">
        <v>12942</v>
      </c>
      <c r="L43" s="2"/>
      <c r="M43" s="46"/>
      <c r="N43" s="46"/>
      <c r="O43" s="2">
        <v>14571</v>
      </c>
      <c r="P43" s="2">
        <v>15841</v>
      </c>
      <c r="Q43" s="2">
        <v>13612</v>
      </c>
      <c r="R43" s="2">
        <v>11082</v>
      </c>
      <c r="S43" s="2">
        <v>12892</v>
      </c>
      <c r="T43" s="14">
        <f t="shared" si="1"/>
        <v>14571</v>
      </c>
      <c r="U43" s="14"/>
      <c r="V43" s="14"/>
      <c r="W43" s="44"/>
      <c r="X43" s="45"/>
    </row>
    <row r="44" spans="1:24" ht="14.25" customHeight="1" x14ac:dyDescent="0.2">
      <c r="A44" s="1">
        <f t="shared" si="0"/>
        <v>33</v>
      </c>
      <c r="C44" s="15" t="s">
        <v>163</v>
      </c>
      <c r="D44" s="15" t="s">
        <v>164</v>
      </c>
      <c r="E44" s="2">
        <v>633</v>
      </c>
      <c r="F44" s="2">
        <v>306</v>
      </c>
      <c r="G44" s="2">
        <v>440</v>
      </c>
      <c r="H44" s="2">
        <v>690</v>
      </c>
      <c r="I44" s="2">
        <v>520</v>
      </c>
      <c r="J44" s="2">
        <v>743</v>
      </c>
      <c r="K44" s="2">
        <v>699</v>
      </c>
      <c r="L44" s="2"/>
      <c r="M44" s="46"/>
      <c r="N44" s="46"/>
      <c r="O44" s="2">
        <v>736</v>
      </c>
      <c r="P44" s="2">
        <v>734</v>
      </c>
      <c r="Q44" s="2">
        <v>1081</v>
      </c>
      <c r="R44" s="2">
        <v>427</v>
      </c>
      <c r="S44" s="2">
        <v>594</v>
      </c>
      <c r="T44" s="14">
        <f t="shared" si="1"/>
        <v>736</v>
      </c>
      <c r="U44" s="14"/>
      <c r="V44" s="14"/>
      <c r="W44" s="44"/>
      <c r="X44" s="45"/>
    </row>
    <row r="45" spans="1:24" ht="14.25" customHeight="1" x14ac:dyDescent="0.2">
      <c r="A45" s="1">
        <f t="shared" si="0"/>
        <v>34</v>
      </c>
      <c r="C45" s="15" t="s">
        <v>165</v>
      </c>
      <c r="D45" s="15" t="s">
        <v>166</v>
      </c>
      <c r="E45" s="2">
        <v>6786</v>
      </c>
      <c r="F45" s="2">
        <v>6590</v>
      </c>
      <c r="G45" s="2">
        <v>7898</v>
      </c>
      <c r="H45" s="2">
        <v>8695</v>
      </c>
      <c r="I45" s="2">
        <v>7347</v>
      </c>
      <c r="J45" s="2">
        <v>8609</v>
      </c>
      <c r="K45" s="2">
        <v>8009</v>
      </c>
      <c r="L45" s="2"/>
      <c r="M45" s="46"/>
      <c r="N45" s="46"/>
      <c r="O45" s="2">
        <v>8126</v>
      </c>
      <c r="P45" s="2">
        <v>8666</v>
      </c>
      <c r="Q45" s="2">
        <v>9561</v>
      </c>
      <c r="R45" s="2">
        <v>7264</v>
      </c>
      <c r="S45" s="2">
        <v>7104</v>
      </c>
      <c r="T45" s="14">
        <f t="shared" si="1"/>
        <v>8126</v>
      </c>
      <c r="U45" s="14"/>
      <c r="V45" s="14"/>
      <c r="W45" s="44"/>
      <c r="X45" s="45"/>
    </row>
    <row r="46" spans="1:24" ht="14.25" customHeight="1" x14ac:dyDescent="0.2">
      <c r="A46" s="1">
        <f t="shared" si="0"/>
        <v>35</v>
      </c>
      <c r="C46" s="15" t="s">
        <v>167</v>
      </c>
      <c r="D46" s="15" t="s">
        <v>168</v>
      </c>
      <c r="E46" s="2">
        <v>2233</v>
      </c>
      <c r="F46" s="2">
        <v>2129</v>
      </c>
      <c r="G46" s="2">
        <v>2586</v>
      </c>
      <c r="H46" s="2">
        <v>2759</v>
      </c>
      <c r="I46" s="2">
        <v>2835</v>
      </c>
      <c r="J46" s="2">
        <v>3676</v>
      </c>
      <c r="K46" s="2">
        <v>3390</v>
      </c>
      <c r="L46" s="2"/>
      <c r="M46" s="46"/>
      <c r="N46" s="46"/>
      <c r="O46" s="2">
        <v>3763</v>
      </c>
      <c r="P46" s="2">
        <v>3409</v>
      </c>
      <c r="Q46" s="2">
        <v>3120</v>
      </c>
      <c r="R46" s="2">
        <v>2809</v>
      </c>
      <c r="S46" s="2">
        <v>2109</v>
      </c>
      <c r="T46" s="14">
        <f t="shared" si="1"/>
        <v>3763</v>
      </c>
      <c r="U46" s="14"/>
      <c r="V46" s="14"/>
      <c r="W46" s="44"/>
      <c r="X46" s="45"/>
    </row>
    <row r="47" spans="1:24" ht="14.25" customHeight="1" x14ac:dyDescent="0.2">
      <c r="A47" s="1">
        <f t="shared" si="0"/>
        <v>36</v>
      </c>
      <c r="C47" s="15" t="s">
        <v>173</v>
      </c>
      <c r="D47" s="15" t="s">
        <v>174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/>
      <c r="M47" s="46"/>
      <c r="N47" s="46"/>
      <c r="O47" s="2">
        <v>8</v>
      </c>
      <c r="P47" s="2">
        <v>0</v>
      </c>
      <c r="Q47" s="2">
        <v>1</v>
      </c>
      <c r="R47" s="2">
        <v>0</v>
      </c>
      <c r="S47" s="2">
        <v>38</v>
      </c>
      <c r="T47" s="14">
        <f t="shared" si="1"/>
        <v>8</v>
      </c>
      <c r="U47" s="14"/>
      <c r="V47" s="14"/>
      <c r="W47" s="44"/>
      <c r="X47" s="45"/>
    </row>
    <row r="48" spans="1:24" ht="14.25" customHeight="1" x14ac:dyDescent="0.2">
      <c r="E48" s="10"/>
      <c r="F48" s="10"/>
      <c r="G48" s="10"/>
      <c r="H48" s="10"/>
      <c r="I48" s="10"/>
      <c r="J48" s="10"/>
      <c r="K48" s="10"/>
      <c r="L48" s="10"/>
      <c r="M48" s="46"/>
      <c r="N48" s="46"/>
      <c r="O48" s="10"/>
      <c r="P48" s="10"/>
      <c r="Q48" s="10"/>
      <c r="R48" s="10"/>
      <c r="S48" s="14"/>
      <c r="T48" s="14"/>
      <c r="U48" s="14"/>
      <c r="V48" s="14"/>
      <c r="W48" s="44"/>
      <c r="X48" s="45"/>
    </row>
    <row r="49" spans="1:24" ht="14.25" customHeight="1" x14ac:dyDescent="0.2">
      <c r="A49" s="1">
        <f>A47+1</f>
        <v>37</v>
      </c>
      <c r="D49" s="1" t="s">
        <v>5</v>
      </c>
      <c r="E49" s="17">
        <f t="shared" ref="E49:K49" si="2">SUM(E12:E48)</f>
        <v>769014</v>
      </c>
      <c r="F49" s="17">
        <f t="shared" si="2"/>
        <v>690669</v>
      </c>
      <c r="G49" s="17">
        <f t="shared" si="2"/>
        <v>744870</v>
      </c>
      <c r="H49" s="17">
        <f t="shared" si="2"/>
        <v>981784</v>
      </c>
      <c r="I49" s="17">
        <f t="shared" si="2"/>
        <v>1074743</v>
      </c>
      <c r="J49" s="17">
        <f t="shared" si="2"/>
        <v>1175969</v>
      </c>
      <c r="K49" s="17">
        <f t="shared" si="2"/>
        <v>1135557</v>
      </c>
      <c r="L49" s="17"/>
      <c r="M49" s="46"/>
      <c r="N49" s="46"/>
      <c r="O49" s="17">
        <f t="shared" ref="O49:T49" si="3">SUM(O12:O48)</f>
        <v>1190511</v>
      </c>
      <c r="P49" s="17">
        <f t="shared" si="3"/>
        <v>1138678</v>
      </c>
      <c r="Q49" s="17">
        <f t="shared" si="3"/>
        <v>946916</v>
      </c>
      <c r="R49" s="17">
        <f t="shared" si="3"/>
        <v>756916</v>
      </c>
      <c r="S49" s="17">
        <f t="shared" si="3"/>
        <v>789112</v>
      </c>
      <c r="T49" s="17">
        <f t="shared" si="3"/>
        <v>1190511</v>
      </c>
      <c r="U49" s="17"/>
      <c r="V49" s="17"/>
      <c r="W49" s="44"/>
      <c r="X49" s="45"/>
    </row>
    <row r="50" spans="1:24" ht="14.25" customHeight="1" x14ac:dyDescent="0.2">
      <c r="E50" s="17"/>
      <c r="F50" s="17"/>
      <c r="G50" s="17"/>
      <c r="H50" s="17"/>
      <c r="I50" s="17"/>
      <c r="J50" s="17"/>
      <c r="K50" s="17"/>
      <c r="L50" s="17"/>
      <c r="M50" s="46"/>
      <c r="N50" s="46"/>
      <c r="O50" s="17"/>
      <c r="P50" s="17"/>
      <c r="Q50" s="17"/>
      <c r="R50" s="17"/>
      <c r="S50" s="17"/>
      <c r="T50" s="17"/>
      <c r="U50" s="17"/>
      <c r="V50" s="17"/>
      <c r="W50" s="44"/>
      <c r="X50" s="45"/>
    </row>
    <row r="51" spans="1:24" ht="14.25" customHeight="1" x14ac:dyDescent="0.2">
      <c r="E51" s="17"/>
      <c r="F51" s="17"/>
      <c r="G51" s="17"/>
      <c r="H51" s="17"/>
      <c r="I51" s="17"/>
      <c r="J51" s="17"/>
      <c r="K51" s="17"/>
      <c r="L51" s="17"/>
      <c r="M51" s="46"/>
      <c r="N51" s="46"/>
      <c r="O51" s="17"/>
      <c r="P51" s="17"/>
      <c r="Q51" s="17"/>
      <c r="R51" s="17"/>
      <c r="S51" s="17"/>
      <c r="T51" s="17"/>
      <c r="U51" s="17"/>
      <c r="V51" s="17"/>
      <c r="W51" s="44"/>
      <c r="X51" s="45"/>
    </row>
    <row r="52" spans="1:24" ht="14.25" customHeight="1" x14ac:dyDescent="0.2">
      <c r="E52" s="17"/>
      <c r="F52" s="17"/>
      <c r="G52" s="17"/>
      <c r="H52" s="17"/>
      <c r="I52" s="17"/>
      <c r="J52" s="17"/>
      <c r="K52" s="17"/>
      <c r="L52" s="17"/>
      <c r="M52" s="46"/>
      <c r="N52" s="46"/>
      <c r="O52" s="17"/>
      <c r="P52" s="17"/>
      <c r="Q52" s="17"/>
      <c r="R52" s="17"/>
      <c r="S52" s="17"/>
      <c r="T52" s="17"/>
      <c r="U52" s="17"/>
      <c r="V52" s="17"/>
      <c r="W52" s="44"/>
      <c r="X52" s="45"/>
    </row>
    <row r="53" spans="1:24" ht="64.5" customHeight="1" x14ac:dyDescent="0.2">
      <c r="E53" s="17"/>
      <c r="F53" s="17"/>
      <c r="G53" s="17"/>
      <c r="H53" s="17"/>
      <c r="I53" s="17"/>
      <c r="J53" s="17"/>
      <c r="K53" s="17"/>
      <c r="L53" s="17"/>
      <c r="M53" s="46"/>
      <c r="N53" s="46"/>
      <c r="O53" s="17"/>
      <c r="P53" s="17"/>
      <c r="Q53" s="17"/>
      <c r="R53" s="17"/>
      <c r="S53" s="17"/>
      <c r="T53" s="17"/>
      <c r="U53" s="17"/>
      <c r="V53" s="17"/>
      <c r="W53" s="44"/>
      <c r="X53" s="45"/>
    </row>
    <row r="54" spans="1:24" x14ac:dyDescent="0.2">
      <c r="A54" s="16" t="str">
        <f>A1</f>
        <v>EL PASO ELECTRIC COMPANY</v>
      </c>
      <c r="N54" s="38" t="str">
        <f>N1</f>
        <v>SOAH Docket No. 473-21-2606</v>
      </c>
      <c r="O54" s="16"/>
      <c r="X54" s="38" t="str">
        <f>X1</f>
        <v>SOAH Docket No. 473-21-2606</v>
      </c>
    </row>
    <row r="55" spans="1:24" x14ac:dyDescent="0.2">
      <c r="A55" s="16" t="str">
        <f>A2</f>
        <v>UNADJUSTED DATA BY RATE CLASS</v>
      </c>
      <c r="N55" s="38" t="str">
        <f>N2</f>
        <v>PUC Docket No. 52195</v>
      </c>
      <c r="O55" s="16"/>
      <c r="X55" s="38" t="str">
        <f>X2</f>
        <v>PUC Docket No. 52195</v>
      </c>
    </row>
    <row r="56" spans="1:24" x14ac:dyDescent="0.2">
      <c r="A56" s="16" t="str">
        <f>A3</f>
        <v>FOR THE YEAR ENDED DECEMBER 31, 2012</v>
      </c>
      <c r="N56" s="38" t="str">
        <f>N3</f>
        <v>OPUC's 1st, Q. No. OPUC 1-5</v>
      </c>
      <c r="O56" s="16"/>
      <c r="X56" s="38" t="str">
        <f>X3</f>
        <v>OPUC's 1st, Q. No. OPUC 1-5</v>
      </c>
    </row>
    <row r="57" spans="1:24" x14ac:dyDescent="0.2">
      <c r="A57" s="16"/>
      <c r="N57" s="38" t="str">
        <f>N4</f>
        <v>Supplemental Attachment 4</v>
      </c>
      <c r="O57" s="16"/>
      <c r="X57" s="38" t="str">
        <f>X4</f>
        <v>Supplemental Attachment 4</v>
      </c>
    </row>
    <row r="58" spans="1:24" x14ac:dyDescent="0.2">
      <c r="A58" s="16"/>
      <c r="N58" s="34" t="s">
        <v>141</v>
      </c>
      <c r="O58" s="16"/>
      <c r="X58" s="34" t="s">
        <v>142</v>
      </c>
    </row>
    <row r="59" spans="1:24" x14ac:dyDescent="0.2">
      <c r="A59" s="16"/>
      <c r="O59" s="16"/>
    </row>
    <row r="60" spans="1:24" x14ac:dyDescent="0.2">
      <c r="C60" s="6" t="s">
        <v>2</v>
      </c>
      <c r="D60" s="6" t="s">
        <v>7</v>
      </c>
      <c r="E60" s="34" t="s">
        <v>8</v>
      </c>
      <c r="F60" s="34" t="s">
        <v>9</v>
      </c>
      <c r="G60" s="34" t="s">
        <v>10</v>
      </c>
      <c r="H60" s="34" t="s">
        <v>11</v>
      </c>
      <c r="I60" s="34" t="s">
        <v>12</v>
      </c>
      <c r="J60" s="34" t="s">
        <v>13</v>
      </c>
      <c r="K60" s="34" t="s">
        <v>40</v>
      </c>
      <c r="L60" s="6"/>
      <c r="M60" s="6"/>
      <c r="N60" s="6"/>
      <c r="O60" s="34" t="s">
        <v>8</v>
      </c>
      <c r="P60" s="34" t="s">
        <v>9</v>
      </c>
      <c r="Q60" s="34" t="s">
        <v>10</v>
      </c>
      <c r="R60" s="34" t="s">
        <v>11</v>
      </c>
      <c r="S60" s="18" t="s">
        <v>12</v>
      </c>
      <c r="T60" s="18" t="s">
        <v>13</v>
      </c>
      <c r="U60" s="18"/>
      <c r="V60" s="18"/>
    </row>
    <row r="62" spans="1:24" x14ac:dyDescent="0.2">
      <c r="A62" s="3" t="s">
        <v>0</v>
      </c>
      <c r="B62" s="3"/>
      <c r="C62" s="1" t="s">
        <v>15</v>
      </c>
      <c r="D62" s="30" t="s">
        <v>56</v>
      </c>
      <c r="E62" s="34" t="str">
        <f>E$9</f>
        <v>January</v>
      </c>
      <c r="F62" s="34" t="str">
        <f t="shared" ref="F62:K62" si="4">F$9</f>
        <v>February</v>
      </c>
      <c r="G62" s="34" t="str">
        <f t="shared" si="4"/>
        <v>March</v>
      </c>
      <c r="H62" s="34" t="str">
        <f t="shared" si="4"/>
        <v>April</v>
      </c>
      <c r="I62" s="34" t="str">
        <f t="shared" si="4"/>
        <v>May</v>
      </c>
      <c r="J62" s="34" t="str">
        <f t="shared" si="4"/>
        <v>June</v>
      </c>
      <c r="K62" s="34" t="str">
        <f t="shared" si="4"/>
        <v>July</v>
      </c>
      <c r="L62" s="6"/>
      <c r="M62" s="6"/>
      <c r="N62" s="6"/>
      <c r="O62" s="34" t="str">
        <f t="shared" ref="O62:S62" si="5">O$9</f>
        <v>August</v>
      </c>
      <c r="P62" s="34" t="str">
        <f t="shared" si="5"/>
        <v>September</v>
      </c>
      <c r="Q62" s="34" t="str">
        <f t="shared" si="5"/>
        <v>October</v>
      </c>
      <c r="R62" s="34" t="str">
        <f t="shared" si="5"/>
        <v>November</v>
      </c>
      <c r="S62" s="34" t="str">
        <f t="shared" si="5"/>
        <v>December</v>
      </c>
      <c r="T62" s="39" t="s">
        <v>177</v>
      </c>
      <c r="U62" s="18"/>
      <c r="V62" s="18"/>
      <c r="W62" s="16"/>
      <c r="X62" s="16"/>
    </row>
    <row r="63" spans="1:24" x14ac:dyDescent="0.2">
      <c r="A63" s="8" t="s">
        <v>1</v>
      </c>
      <c r="B63" s="8"/>
      <c r="C63" s="23" t="s">
        <v>16</v>
      </c>
      <c r="D63" s="25" t="s">
        <v>45</v>
      </c>
      <c r="E63" s="29">
        <f>E$10</f>
        <v>2012</v>
      </c>
      <c r="F63" s="29">
        <f t="shared" ref="F63:K63" si="6">F$10</f>
        <v>2012</v>
      </c>
      <c r="G63" s="29">
        <f t="shared" si="6"/>
        <v>2012</v>
      </c>
      <c r="H63" s="29">
        <f t="shared" si="6"/>
        <v>2012</v>
      </c>
      <c r="I63" s="29">
        <f t="shared" si="6"/>
        <v>2012</v>
      </c>
      <c r="J63" s="29">
        <f t="shared" si="6"/>
        <v>2012</v>
      </c>
      <c r="K63" s="29">
        <f t="shared" si="6"/>
        <v>2012</v>
      </c>
      <c r="L63" s="9"/>
      <c r="M63" s="9"/>
      <c r="N63" s="9"/>
      <c r="O63" s="29">
        <f t="shared" ref="O63:S63" si="7">O$10</f>
        <v>2012</v>
      </c>
      <c r="P63" s="29">
        <f t="shared" si="7"/>
        <v>2012</v>
      </c>
      <c r="Q63" s="29">
        <f t="shared" si="7"/>
        <v>2012</v>
      </c>
      <c r="R63" s="29">
        <f t="shared" si="7"/>
        <v>2012</v>
      </c>
      <c r="S63" s="29">
        <f t="shared" si="7"/>
        <v>2012</v>
      </c>
      <c r="T63" s="40" t="s">
        <v>178</v>
      </c>
      <c r="U63" s="24"/>
      <c r="V63" s="24"/>
      <c r="W63" s="16"/>
      <c r="X63" s="16"/>
    </row>
    <row r="64" spans="1:24" x14ac:dyDescent="0.2">
      <c r="T64" s="7"/>
      <c r="U64" s="7"/>
      <c r="V64" s="7"/>
    </row>
    <row r="65" spans="1:22" x14ac:dyDescent="0.2">
      <c r="A65" s="1">
        <f t="shared" ref="A65:A83" si="8">A64+1</f>
        <v>1</v>
      </c>
      <c r="C65" s="1" t="s">
        <v>125</v>
      </c>
      <c r="D65" s="1" t="s">
        <v>46</v>
      </c>
      <c r="E65" s="10">
        <v>94803</v>
      </c>
      <c r="F65" s="10">
        <v>71904</v>
      </c>
      <c r="G65" s="10">
        <v>57419</v>
      </c>
      <c r="H65" s="10">
        <v>87865</v>
      </c>
      <c r="I65" s="10">
        <v>108781</v>
      </c>
      <c r="J65" s="10">
        <v>146898</v>
      </c>
      <c r="K65" s="10">
        <v>141649</v>
      </c>
      <c r="L65" s="10"/>
      <c r="M65" s="10"/>
      <c r="N65" s="10"/>
      <c r="O65" s="10">
        <v>138104</v>
      </c>
      <c r="P65" s="10">
        <v>143033</v>
      </c>
      <c r="Q65" s="10">
        <v>84194</v>
      </c>
      <c r="R65" s="10">
        <v>60897</v>
      </c>
      <c r="S65" s="10">
        <v>100185</v>
      </c>
      <c r="T65" s="14">
        <f>O65</f>
        <v>138104</v>
      </c>
      <c r="U65" s="14"/>
      <c r="V65" s="14"/>
    </row>
    <row r="66" spans="1:22" x14ac:dyDescent="0.2">
      <c r="A66" s="1">
        <f t="shared" si="8"/>
        <v>2</v>
      </c>
      <c r="C66" s="1" t="s">
        <v>117</v>
      </c>
      <c r="D66" s="15" t="s">
        <v>136</v>
      </c>
      <c r="E66" s="10">
        <v>18682</v>
      </c>
      <c r="F66" s="10">
        <v>22943</v>
      </c>
      <c r="G66" s="10">
        <v>31160</v>
      </c>
      <c r="H66" s="10">
        <v>41378</v>
      </c>
      <c r="I66" s="10">
        <v>43644</v>
      </c>
      <c r="J66" s="10">
        <v>53188</v>
      </c>
      <c r="K66" s="10">
        <v>45744</v>
      </c>
      <c r="L66" s="10"/>
      <c r="M66" s="10"/>
      <c r="N66" s="10"/>
      <c r="O66" s="10">
        <v>48568</v>
      </c>
      <c r="P66" s="10">
        <v>48815</v>
      </c>
      <c r="Q66" s="10">
        <v>40310</v>
      </c>
      <c r="R66" s="10">
        <v>21994</v>
      </c>
      <c r="S66" s="10">
        <v>17573</v>
      </c>
      <c r="T66" s="14">
        <f t="shared" ref="T66:T83" si="9">O66</f>
        <v>48568</v>
      </c>
      <c r="U66" s="14"/>
      <c r="V66" s="14"/>
    </row>
    <row r="67" spans="1:22" x14ac:dyDescent="0.2">
      <c r="A67" s="1">
        <f t="shared" si="8"/>
        <v>3</v>
      </c>
      <c r="C67" s="1" t="s">
        <v>101</v>
      </c>
      <c r="D67" s="1" t="s">
        <v>19</v>
      </c>
      <c r="E67" s="10">
        <v>56714</v>
      </c>
      <c r="F67" s="10">
        <v>57263</v>
      </c>
      <c r="G67" s="10">
        <v>51312</v>
      </c>
      <c r="H67" s="10">
        <v>65930</v>
      </c>
      <c r="I67" s="10">
        <v>59036</v>
      </c>
      <c r="J67" s="10">
        <v>70526</v>
      </c>
      <c r="K67" s="10">
        <v>67188</v>
      </c>
      <c r="L67" s="10"/>
      <c r="M67" s="10"/>
      <c r="N67" s="10"/>
      <c r="O67" s="10">
        <v>68459</v>
      </c>
      <c r="P67" s="10">
        <v>70362</v>
      </c>
      <c r="Q67" s="10">
        <v>67256</v>
      </c>
      <c r="R67" s="10">
        <v>63295</v>
      </c>
      <c r="S67" s="10">
        <v>59759</v>
      </c>
      <c r="T67" s="14">
        <f t="shared" si="9"/>
        <v>68459</v>
      </c>
      <c r="U67" s="14"/>
      <c r="V67" s="14"/>
    </row>
    <row r="68" spans="1:22" x14ac:dyDescent="0.2">
      <c r="A68" s="1">
        <f t="shared" si="8"/>
        <v>4</v>
      </c>
      <c r="C68" s="1" t="s">
        <v>102</v>
      </c>
      <c r="D68" s="1" t="s">
        <v>20</v>
      </c>
      <c r="E68" s="10">
        <v>1766</v>
      </c>
      <c r="F68" s="10">
        <v>1867</v>
      </c>
      <c r="G68" s="10">
        <v>1551</v>
      </c>
      <c r="H68" s="10">
        <v>1830</v>
      </c>
      <c r="I68" s="10">
        <v>1875</v>
      </c>
      <c r="J68" s="10">
        <v>2070</v>
      </c>
      <c r="K68" s="10">
        <v>1558</v>
      </c>
      <c r="L68" s="10"/>
      <c r="M68" s="10"/>
      <c r="N68" s="10"/>
      <c r="O68" s="10">
        <v>2206</v>
      </c>
      <c r="P68" s="10">
        <v>1821</v>
      </c>
      <c r="Q68" s="10">
        <v>1811</v>
      </c>
      <c r="R68" s="10">
        <v>1735</v>
      </c>
      <c r="S68" s="10">
        <v>1651</v>
      </c>
      <c r="T68" s="14">
        <f t="shared" si="9"/>
        <v>2206</v>
      </c>
      <c r="U68" s="14"/>
      <c r="V68" s="14"/>
    </row>
    <row r="69" spans="1:22" x14ac:dyDescent="0.2">
      <c r="A69" s="1">
        <f t="shared" si="8"/>
        <v>5</v>
      </c>
      <c r="C69" s="1" t="s">
        <v>126</v>
      </c>
      <c r="D69" s="1" t="s">
        <v>47</v>
      </c>
      <c r="E69" s="10">
        <v>1266</v>
      </c>
      <c r="F69" s="10">
        <v>2249</v>
      </c>
      <c r="G69" s="10">
        <v>9033</v>
      </c>
      <c r="H69" s="10">
        <v>11199</v>
      </c>
      <c r="I69" s="10">
        <v>11452</v>
      </c>
      <c r="J69" s="10">
        <v>10384</v>
      </c>
      <c r="K69" s="10">
        <v>9534</v>
      </c>
      <c r="L69" s="10"/>
      <c r="M69" s="10"/>
      <c r="N69" s="10"/>
      <c r="O69" s="10">
        <v>11970</v>
      </c>
      <c r="P69" s="10">
        <v>8449</v>
      </c>
      <c r="Q69" s="10">
        <v>8727</v>
      </c>
      <c r="R69" s="10">
        <v>2608</v>
      </c>
      <c r="S69" s="10">
        <v>808</v>
      </c>
      <c r="T69" s="14">
        <f t="shared" si="9"/>
        <v>11970</v>
      </c>
      <c r="U69" s="14"/>
      <c r="V69" s="14"/>
    </row>
    <row r="70" spans="1:22" x14ac:dyDescent="0.2">
      <c r="A70" s="1">
        <f t="shared" si="8"/>
        <v>6</v>
      </c>
      <c r="C70" s="1" t="s">
        <v>127</v>
      </c>
      <c r="D70" s="1" t="s">
        <v>26</v>
      </c>
      <c r="E70" s="10">
        <v>4780</v>
      </c>
      <c r="F70" s="10">
        <v>4739</v>
      </c>
      <c r="G70" s="10">
        <v>5024</v>
      </c>
      <c r="H70" s="10">
        <v>8441</v>
      </c>
      <c r="I70" s="10">
        <v>8856</v>
      </c>
      <c r="J70" s="10">
        <v>6423</v>
      </c>
      <c r="K70" s="10">
        <v>6077</v>
      </c>
      <c r="L70" s="10"/>
      <c r="M70" s="10"/>
      <c r="N70" s="10"/>
      <c r="O70" s="10">
        <v>12380</v>
      </c>
      <c r="P70" s="10">
        <v>9171</v>
      </c>
      <c r="Q70" s="10">
        <v>6227</v>
      </c>
      <c r="R70" s="10">
        <v>5234</v>
      </c>
      <c r="S70" s="10">
        <v>5995</v>
      </c>
      <c r="T70" s="14">
        <f t="shared" si="9"/>
        <v>12380</v>
      </c>
      <c r="U70" s="14"/>
      <c r="V70" s="14"/>
    </row>
    <row r="71" spans="1:22" x14ac:dyDescent="0.2">
      <c r="A71" s="1">
        <f t="shared" si="8"/>
        <v>7</v>
      </c>
      <c r="C71" s="1" t="s">
        <v>103</v>
      </c>
      <c r="D71" s="1" t="s">
        <v>27</v>
      </c>
      <c r="E71" s="10">
        <v>3235</v>
      </c>
      <c r="F71" s="10">
        <v>2965</v>
      </c>
      <c r="G71" s="10">
        <v>3366</v>
      </c>
      <c r="H71" s="10">
        <v>3379</v>
      </c>
      <c r="I71" s="10">
        <v>3161</v>
      </c>
      <c r="J71" s="10">
        <v>3350</v>
      </c>
      <c r="K71" s="10">
        <v>3993</v>
      </c>
      <c r="L71" s="10"/>
      <c r="M71" s="10"/>
      <c r="N71" s="10"/>
      <c r="O71" s="10">
        <v>4247</v>
      </c>
      <c r="P71" s="10">
        <v>2991</v>
      </c>
      <c r="Q71" s="10">
        <v>3483</v>
      </c>
      <c r="R71" s="10">
        <v>3114</v>
      </c>
      <c r="S71" s="10">
        <v>3281</v>
      </c>
      <c r="T71" s="14">
        <f t="shared" si="9"/>
        <v>4247</v>
      </c>
      <c r="U71" s="14"/>
      <c r="V71" s="14"/>
    </row>
    <row r="72" spans="1:22" x14ac:dyDescent="0.2">
      <c r="A72" s="1">
        <f t="shared" si="8"/>
        <v>8</v>
      </c>
      <c r="C72" s="1" t="s">
        <v>104</v>
      </c>
      <c r="D72" s="1" t="s">
        <v>28</v>
      </c>
      <c r="E72" s="10">
        <v>250</v>
      </c>
      <c r="F72" s="10">
        <v>261</v>
      </c>
      <c r="G72" s="10">
        <v>247</v>
      </c>
      <c r="H72" s="10">
        <v>245</v>
      </c>
      <c r="I72" s="10">
        <v>261</v>
      </c>
      <c r="J72" s="10">
        <v>234</v>
      </c>
      <c r="K72" s="10">
        <v>240</v>
      </c>
      <c r="L72" s="10"/>
      <c r="M72" s="10"/>
      <c r="N72" s="10"/>
      <c r="O72" s="10">
        <v>240</v>
      </c>
      <c r="P72" s="10">
        <v>234</v>
      </c>
      <c r="Q72" s="10">
        <v>13</v>
      </c>
      <c r="R72" s="10">
        <v>226</v>
      </c>
      <c r="S72" s="10">
        <v>261</v>
      </c>
      <c r="T72" s="14">
        <f t="shared" si="9"/>
        <v>240</v>
      </c>
      <c r="U72" s="14"/>
      <c r="V72" s="14"/>
    </row>
    <row r="73" spans="1:22" x14ac:dyDescent="0.2">
      <c r="A73" s="1">
        <f t="shared" si="8"/>
        <v>9</v>
      </c>
      <c r="C73" s="1" t="s">
        <v>105</v>
      </c>
      <c r="D73" s="1" t="s">
        <v>21</v>
      </c>
      <c r="E73" s="10">
        <v>10098</v>
      </c>
      <c r="F73" s="10">
        <v>10041</v>
      </c>
      <c r="G73" s="10">
        <v>10598</v>
      </c>
      <c r="H73" s="10">
        <v>12217</v>
      </c>
      <c r="I73" s="10">
        <v>10904</v>
      </c>
      <c r="J73" s="10">
        <v>10597</v>
      </c>
      <c r="K73" s="10">
        <v>10132</v>
      </c>
      <c r="L73" s="10"/>
      <c r="M73" s="10"/>
      <c r="N73" s="10"/>
      <c r="O73" s="10">
        <v>10253</v>
      </c>
      <c r="P73" s="10">
        <v>10314</v>
      </c>
      <c r="Q73" s="10">
        <v>9301</v>
      </c>
      <c r="R73" s="10">
        <v>8344</v>
      </c>
      <c r="S73" s="10">
        <v>7595</v>
      </c>
      <c r="T73" s="14">
        <f t="shared" si="9"/>
        <v>10253</v>
      </c>
      <c r="U73" s="14"/>
      <c r="V73" s="14"/>
    </row>
    <row r="74" spans="1:22" x14ac:dyDescent="0.2">
      <c r="A74" s="1">
        <f t="shared" si="8"/>
        <v>10</v>
      </c>
      <c r="C74" s="1" t="s">
        <v>106</v>
      </c>
      <c r="D74" s="1" t="s">
        <v>22</v>
      </c>
      <c r="E74" s="10">
        <v>6004</v>
      </c>
      <c r="F74" s="10">
        <v>5683</v>
      </c>
      <c r="G74" s="10">
        <v>4099</v>
      </c>
      <c r="H74" s="10">
        <v>6007</v>
      </c>
      <c r="I74" s="10">
        <v>6605</v>
      </c>
      <c r="J74" s="10">
        <v>7392</v>
      </c>
      <c r="K74" s="10">
        <v>8152</v>
      </c>
      <c r="L74" s="10"/>
      <c r="M74" s="10"/>
      <c r="N74" s="10"/>
      <c r="O74" s="10">
        <v>8664</v>
      </c>
      <c r="P74" s="10">
        <v>7744</v>
      </c>
      <c r="Q74" s="10">
        <v>7347</v>
      </c>
      <c r="R74" s="10">
        <v>5825</v>
      </c>
      <c r="S74" s="10">
        <v>7279</v>
      </c>
      <c r="T74" s="14">
        <f t="shared" si="9"/>
        <v>8664</v>
      </c>
      <c r="U74" s="14"/>
      <c r="V74" s="14"/>
    </row>
    <row r="75" spans="1:22" x14ac:dyDescent="0.2">
      <c r="A75" s="1">
        <f t="shared" si="8"/>
        <v>11</v>
      </c>
      <c r="C75" s="1" t="s">
        <v>107</v>
      </c>
      <c r="D75" s="1" t="s">
        <v>108</v>
      </c>
      <c r="E75" s="10">
        <v>11052</v>
      </c>
      <c r="F75" s="10">
        <v>10372</v>
      </c>
      <c r="G75" s="10">
        <v>11407</v>
      </c>
      <c r="H75" s="10">
        <v>12600</v>
      </c>
      <c r="I75" s="10">
        <v>14021</v>
      </c>
      <c r="J75" s="10">
        <v>15888</v>
      </c>
      <c r="K75" s="10">
        <v>15804</v>
      </c>
      <c r="L75" s="10"/>
      <c r="M75" s="10"/>
      <c r="N75" s="10"/>
      <c r="O75" s="10">
        <v>17145</v>
      </c>
      <c r="P75" s="10">
        <v>14911</v>
      </c>
      <c r="Q75" s="10">
        <v>14346</v>
      </c>
      <c r="R75" s="10">
        <v>9454</v>
      </c>
      <c r="S75" s="10">
        <v>10725</v>
      </c>
      <c r="T75" s="14">
        <f t="shared" si="9"/>
        <v>17145</v>
      </c>
      <c r="U75" s="14"/>
      <c r="V75" s="14"/>
    </row>
    <row r="76" spans="1:22" x14ac:dyDescent="0.2">
      <c r="A76" s="1">
        <f t="shared" si="8"/>
        <v>12</v>
      </c>
      <c r="C76" s="1" t="s">
        <v>109</v>
      </c>
      <c r="D76" s="1" t="s">
        <v>110</v>
      </c>
      <c r="E76" s="10">
        <v>7800</v>
      </c>
      <c r="F76" s="10">
        <v>9274</v>
      </c>
      <c r="G76" s="10">
        <v>10197</v>
      </c>
      <c r="H76" s="10">
        <v>12208</v>
      </c>
      <c r="I76" s="10">
        <v>12771</v>
      </c>
      <c r="J76" s="10">
        <v>15369</v>
      </c>
      <c r="K76" s="10">
        <v>14455</v>
      </c>
      <c r="L76" s="10"/>
      <c r="M76" s="10"/>
      <c r="N76" s="10"/>
      <c r="O76" s="10">
        <v>15716</v>
      </c>
      <c r="P76" s="10">
        <v>14170</v>
      </c>
      <c r="Q76" s="10">
        <v>14133</v>
      </c>
      <c r="R76" s="10">
        <v>9845</v>
      </c>
      <c r="S76" s="10">
        <v>9876</v>
      </c>
      <c r="T76" s="14">
        <f t="shared" si="9"/>
        <v>15716</v>
      </c>
      <c r="U76" s="14"/>
      <c r="V76" s="14"/>
    </row>
    <row r="77" spans="1:22" x14ac:dyDescent="0.2">
      <c r="A77" s="1">
        <f t="shared" si="8"/>
        <v>13</v>
      </c>
      <c r="C77" s="1" t="s">
        <v>128</v>
      </c>
      <c r="D77" s="1" t="s">
        <v>51</v>
      </c>
      <c r="E77" s="10">
        <v>554</v>
      </c>
      <c r="F77" s="10">
        <v>761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/>
      <c r="M77" s="10"/>
      <c r="N77" s="10"/>
      <c r="O77" s="10">
        <v>0</v>
      </c>
      <c r="P77" s="10">
        <v>0</v>
      </c>
      <c r="Q77" s="10">
        <v>0</v>
      </c>
      <c r="R77" s="10">
        <v>761</v>
      </c>
      <c r="S77" s="10">
        <v>755</v>
      </c>
      <c r="T77" s="14">
        <f t="shared" si="9"/>
        <v>0</v>
      </c>
      <c r="U77" s="14"/>
      <c r="V77" s="14"/>
    </row>
    <row r="78" spans="1:22" x14ac:dyDescent="0.2">
      <c r="A78" s="1">
        <f t="shared" si="8"/>
        <v>14</v>
      </c>
      <c r="C78" s="1" t="s">
        <v>129</v>
      </c>
      <c r="D78" s="1" t="s">
        <v>48</v>
      </c>
      <c r="E78" s="10">
        <v>1130</v>
      </c>
      <c r="F78" s="10">
        <v>1129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/>
      <c r="M78" s="10"/>
      <c r="N78" s="10"/>
      <c r="O78" s="10">
        <v>0</v>
      </c>
      <c r="P78" s="10">
        <v>0</v>
      </c>
      <c r="Q78" s="10">
        <v>0</v>
      </c>
      <c r="R78" s="10">
        <v>1115</v>
      </c>
      <c r="S78" s="10">
        <v>1112</v>
      </c>
      <c r="T78" s="14">
        <f t="shared" si="9"/>
        <v>0</v>
      </c>
      <c r="U78" s="14"/>
      <c r="V78" s="14"/>
    </row>
    <row r="79" spans="1:22" x14ac:dyDescent="0.2">
      <c r="A79" s="1">
        <f t="shared" si="8"/>
        <v>15</v>
      </c>
      <c r="C79" s="1" t="s">
        <v>130</v>
      </c>
      <c r="D79" s="1" t="s">
        <v>49</v>
      </c>
      <c r="E79" s="10">
        <v>3096</v>
      </c>
      <c r="F79" s="10">
        <v>2007</v>
      </c>
      <c r="G79" s="10">
        <v>212</v>
      </c>
      <c r="H79" s="10">
        <v>67</v>
      </c>
      <c r="I79" s="10">
        <v>71</v>
      </c>
      <c r="J79" s="10">
        <v>732</v>
      </c>
      <c r="K79" s="10">
        <v>900</v>
      </c>
      <c r="L79" s="10"/>
      <c r="M79" s="10"/>
      <c r="N79" s="10"/>
      <c r="O79" s="10">
        <v>1113</v>
      </c>
      <c r="P79" s="10">
        <v>71</v>
      </c>
      <c r="Q79" s="10">
        <v>1333</v>
      </c>
      <c r="R79" s="10">
        <v>3702</v>
      </c>
      <c r="S79" s="10">
        <v>4830</v>
      </c>
      <c r="T79" s="14">
        <f t="shared" si="9"/>
        <v>1113</v>
      </c>
      <c r="U79" s="14"/>
      <c r="V79" s="14"/>
    </row>
    <row r="80" spans="1:22" x14ac:dyDescent="0.2">
      <c r="A80" s="1">
        <f t="shared" si="8"/>
        <v>16</v>
      </c>
      <c r="C80" s="1" t="s">
        <v>131</v>
      </c>
      <c r="D80" s="1" t="s">
        <v>17</v>
      </c>
      <c r="E80" s="10">
        <v>382</v>
      </c>
      <c r="F80" s="10">
        <v>231</v>
      </c>
      <c r="G80" s="10">
        <v>3</v>
      </c>
      <c r="H80" s="10">
        <v>1</v>
      </c>
      <c r="I80" s="10">
        <v>1</v>
      </c>
      <c r="J80" s="10">
        <v>7</v>
      </c>
      <c r="K80" s="10">
        <v>12</v>
      </c>
      <c r="L80" s="10"/>
      <c r="M80" s="10"/>
      <c r="N80" s="10"/>
      <c r="O80" s="10">
        <v>9</v>
      </c>
      <c r="P80" s="10">
        <v>3</v>
      </c>
      <c r="Q80" s="10">
        <v>2</v>
      </c>
      <c r="R80" s="10">
        <v>1196</v>
      </c>
      <c r="S80" s="10">
        <v>52</v>
      </c>
      <c r="T80" s="14">
        <f t="shared" si="9"/>
        <v>9</v>
      </c>
      <c r="U80" s="14"/>
      <c r="V80" s="14"/>
    </row>
    <row r="81" spans="1:24" x14ac:dyDescent="0.2">
      <c r="A81" s="1">
        <f t="shared" si="8"/>
        <v>17</v>
      </c>
      <c r="C81" s="1" t="s">
        <v>132</v>
      </c>
      <c r="D81" s="1" t="s">
        <v>50</v>
      </c>
      <c r="E81" s="10">
        <v>4075</v>
      </c>
      <c r="F81" s="10">
        <v>6015</v>
      </c>
      <c r="G81" s="10">
        <v>7106</v>
      </c>
      <c r="H81" s="10">
        <v>8682</v>
      </c>
      <c r="I81" s="10">
        <v>6858</v>
      </c>
      <c r="J81" s="10">
        <v>6980</v>
      </c>
      <c r="K81" s="10">
        <v>7216</v>
      </c>
      <c r="L81" s="10"/>
      <c r="M81" s="10"/>
      <c r="N81" s="10"/>
      <c r="O81" s="10">
        <v>7775</v>
      </c>
      <c r="P81" s="10">
        <v>8938</v>
      </c>
      <c r="Q81" s="10">
        <v>7819</v>
      </c>
      <c r="R81" s="10">
        <v>7538</v>
      </c>
      <c r="S81" s="10">
        <v>9918</v>
      </c>
      <c r="T81" s="14">
        <f t="shared" si="9"/>
        <v>7775</v>
      </c>
      <c r="U81" s="14"/>
      <c r="V81" s="14"/>
    </row>
    <row r="82" spans="1:24" x14ac:dyDescent="0.2">
      <c r="A82" s="1">
        <f t="shared" si="8"/>
        <v>18</v>
      </c>
      <c r="C82" s="1" t="s">
        <v>111</v>
      </c>
      <c r="D82" s="1" t="s">
        <v>29</v>
      </c>
      <c r="E82" s="10">
        <v>424</v>
      </c>
      <c r="F82" s="10">
        <v>410</v>
      </c>
      <c r="G82" s="10">
        <v>1550</v>
      </c>
      <c r="H82" s="10">
        <v>1111</v>
      </c>
      <c r="I82" s="10">
        <v>1753</v>
      </c>
      <c r="J82" s="10">
        <v>1571</v>
      </c>
      <c r="K82" s="10">
        <v>1989</v>
      </c>
      <c r="L82" s="10"/>
      <c r="M82" s="10"/>
      <c r="N82" s="10"/>
      <c r="O82" s="10">
        <v>1491</v>
      </c>
      <c r="P82" s="10">
        <v>1457</v>
      </c>
      <c r="Q82" s="10">
        <v>1468</v>
      </c>
      <c r="R82" s="10">
        <v>1372</v>
      </c>
      <c r="S82" s="10">
        <v>530</v>
      </c>
      <c r="T82" s="14">
        <f t="shared" si="9"/>
        <v>1491</v>
      </c>
      <c r="U82" s="14"/>
      <c r="V82" s="14"/>
    </row>
    <row r="83" spans="1:24" x14ac:dyDescent="0.2">
      <c r="A83" s="1">
        <f t="shared" si="8"/>
        <v>19</v>
      </c>
      <c r="C83" s="1" t="s">
        <v>175</v>
      </c>
      <c r="D83" s="1" t="s">
        <v>176</v>
      </c>
      <c r="E83" s="10">
        <v>1949</v>
      </c>
      <c r="F83" s="10">
        <v>1993</v>
      </c>
      <c r="G83" s="10">
        <v>2001</v>
      </c>
      <c r="H83" s="10">
        <v>2001</v>
      </c>
      <c r="I83" s="10">
        <v>2152</v>
      </c>
      <c r="J83" s="10">
        <v>2386</v>
      </c>
      <c r="K83" s="10">
        <v>2429</v>
      </c>
      <c r="L83" s="10"/>
      <c r="M83" s="10"/>
      <c r="N83" s="10"/>
      <c r="O83" s="10">
        <v>2572</v>
      </c>
      <c r="P83" s="10">
        <v>2343</v>
      </c>
      <c r="Q83" s="10">
        <v>2381</v>
      </c>
      <c r="R83" s="10">
        <v>1880</v>
      </c>
      <c r="S83" s="10">
        <v>1790</v>
      </c>
      <c r="T83" s="14">
        <f t="shared" si="9"/>
        <v>2572</v>
      </c>
      <c r="U83" s="14"/>
      <c r="V83" s="14"/>
    </row>
    <row r="84" spans="1:24" x14ac:dyDescent="0.2"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4"/>
      <c r="T84" s="14"/>
      <c r="U84" s="14"/>
      <c r="V84" s="14"/>
    </row>
    <row r="85" spans="1:24" x14ac:dyDescent="0.2">
      <c r="A85" s="1">
        <f>A83+1</f>
        <v>20</v>
      </c>
      <c r="D85" s="1" t="s">
        <v>6</v>
      </c>
      <c r="E85" s="17">
        <f t="shared" ref="E85:K85" si="10">SUM(E65:E84)</f>
        <v>228060</v>
      </c>
      <c r="F85" s="17">
        <f t="shared" si="10"/>
        <v>212107</v>
      </c>
      <c r="G85" s="17">
        <f t="shared" si="10"/>
        <v>206285</v>
      </c>
      <c r="H85" s="17">
        <f t="shared" si="10"/>
        <v>275161</v>
      </c>
      <c r="I85" s="17">
        <f t="shared" si="10"/>
        <v>292202</v>
      </c>
      <c r="J85" s="17">
        <f t="shared" si="10"/>
        <v>353995</v>
      </c>
      <c r="K85" s="17">
        <f t="shared" si="10"/>
        <v>337072</v>
      </c>
      <c r="L85" s="17"/>
      <c r="M85" s="17"/>
      <c r="N85" s="17"/>
      <c r="O85" s="17">
        <f t="shared" ref="O85:T85" si="11">SUM(O65:O84)</f>
        <v>350912</v>
      </c>
      <c r="P85" s="17">
        <f t="shared" si="11"/>
        <v>344827</v>
      </c>
      <c r="Q85" s="17">
        <f t="shared" si="11"/>
        <v>270151</v>
      </c>
      <c r="R85" s="17">
        <f t="shared" si="11"/>
        <v>210135</v>
      </c>
      <c r="S85" s="17">
        <f t="shared" si="11"/>
        <v>243975</v>
      </c>
      <c r="T85" s="17">
        <f t="shared" si="11"/>
        <v>350912</v>
      </c>
      <c r="U85" s="17"/>
      <c r="V85" s="17"/>
    </row>
    <row r="86" spans="1:24" x14ac:dyDescent="0.2">
      <c r="D86" s="31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21"/>
      <c r="V86" s="21"/>
    </row>
    <row r="87" spans="1:24" ht="15.6" customHeight="1" x14ac:dyDescent="0.2">
      <c r="A87" s="4"/>
      <c r="B87" s="4"/>
      <c r="C87" s="4"/>
      <c r="D87" s="27" t="s">
        <v>113</v>
      </c>
      <c r="E87" s="17"/>
      <c r="F87" s="17"/>
      <c r="G87" s="17"/>
      <c r="H87" s="17"/>
      <c r="I87" s="17"/>
      <c r="J87" s="17"/>
      <c r="K87" s="17"/>
      <c r="L87" s="17"/>
      <c r="M87" s="47" t="str">
        <f>N58</f>
        <v>PAGE 3 OF 24</v>
      </c>
      <c r="N87" s="47" t="str">
        <f>N57</f>
        <v>Supplemental Attachment 4</v>
      </c>
      <c r="O87" s="17"/>
      <c r="P87" s="17"/>
      <c r="Q87" s="17"/>
      <c r="R87" s="17"/>
      <c r="S87" s="21"/>
      <c r="T87" s="21"/>
      <c r="U87" s="21"/>
      <c r="V87" s="21"/>
      <c r="W87" s="44" t="str">
        <f>X58</f>
        <v>PAGE 4 OF 24</v>
      </c>
      <c r="X87" s="45" t="str">
        <f>X57</f>
        <v>Supplemental Attachment 4</v>
      </c>
    </row>
    <row r="88" spans="1:24" x14ac:dyDescent="0.2">
      <c r="A88" s="4">
        <f>A85+1</f>
        <v>21</v>
      </c>
      <c r="B88" s="4"/>
      <c r="C88" s="36" t="s">
        <v>133</v>
      </c>
      <c r="D88" s="4" t="s">
        <v>3</v>
      </c>
      <c r="E88" s="10">
        <v>1469</v>
      </c>
      <c r="F88" s="10">
        <v>2236</v>
      </c>
      <c r="G88" s="10">
        <v>2408</v>
      </c>
      <c r="H88" s="10">
        <v>5659</v>
      </c>
      <c r="I88" s="10">
        <v>5378</v>
      </c>
      <c r="J88" s="10">
        <v>5800</v>
      </c>
      <c r="K88" s="10">
        <v>5562</v>
      </c>
      <c r="L88" s="10"/>
      <c r="M88" s="47"/>
      <c r="N88" s="47"/>
      <c r="O88" s="10">
        <v>5054</v>
      </c>
      <c r="P88" s="10">
        <v>3154</v>
      </c>
      <c r="Q88" s="10">
        <v>2743</v>
      </c>
      <c r="R88" s="10">
        <v>1825</v>
      </c>
      <c r="S88" s="10">
        <v>2030</v>
      </c>
      <c r="T88" s="14">
        <f t="shared" ref="T88:T89" si="12">O88</f>
        <v>5054</v>
      </c>
      <c r="U88" s="14"/>
      <c r="V88" s="14"/>
      <c r="W88" s="44"/>
      <c r="X88" s="45"/>
    </row>
    <row r="89" spans="1:24" ht="14.1" customHeight="1" x14ac:dyDescent="0.2">
      <c r="A89" s="4">
        <f>(A88+1)</f>
        <v>22</v>
      </c>
      <c r="B89" s="4"/>
      <c r="C89" s="36" t="s">
        <v>134</v>
      </c>
      <c r="D89" s="4" t="s">
        <v>4</v>
      </c>
      <c r="E89" s="10">
        <v>3456</v>
      </c>
      <c r="F89" s="10">
        <v>3156</v>
      </c>
      <c r="G89" s="10">
        <v>5448</v>
      </c>
      <c r="H89" s="10">
        <v>5640</v>
      </c>
      <c r="I89" s="10">
        <v>5700</v>
      </c>
      <c r="J89" s="10">
        <v>7632</v>
      </c>
      <c r="K89" s="10">
        <v>6048</v>
      </c>
      <c r="L89" s="10"/>
      <c r="M89" s="47"/>
      <c r="N89" s="47"/>
      <c r="O89" s="10">
        <v>5808</v>
      </c>
      <c r="P89" s="10">
        <v>7176</v>
      </c>
      <c r="Q89" s="10">
        <v>5760</v>
      </c>
      <c r="R89" s="10">
        <v>3504</v>
      </c>
      <c r="S89" s="10">
        <v>3804</v>
      </c>
      <c r="T89" s="14">
        <f t="shared" si="12"/>
        <v>5808</v>
      </c>
      <c r="U89" s="21"/>
      <c r="V89" s="21"/>
      <c r="W89" s="44"/>
      <c r="X89" s="45"/>
    </row>
    <row r="90" spans="1:24" ht="14.1" customHeight="1" x14ac:dyDescent="0.2">
      <c r="A90" s="4"/>
      <c r="B90" s="4"/>
      <c r="C90" s="4"/>
      <c r="D90" s="4"/>
      <c r="E90" s="17"/>
      <c r="F90" s="17"/>
      <c r="G90" s="17"/>
      <c r="H90" s="17"/>
      <c r="I90" s="17"/>
      <c r="J90" s="17"/>
      <c r="K90" s="17"/>
      <c r="L90" s="17"/>
      <c r="M90" s="47"/>
      <c r="N90" s="47"/>
      <c r="O90" s="17"/>
      <c r="P90" s="17"/>
      <c r="Q90" s="17"/>
      <c r="R90" s="17"/>
      <c r="S90" s="21"/>
      <c r="T90" s="14"/>
      <c r="U90" s="14"/>
      <c r="V90" s="14"/>
      <c r="W90" s="44"/>
      <c r="X90" s="45"/>
    </row>
    <row r="91" spans="1:24" ht="14.25" customHeight="1" x14ac:dyDescent="0.2">
      <c r="A91" s="4">
        <f>A89+1</f>
        <v>23</v>
      </c>
      <c r="B91" s="4"/>
      <c r="C91" s="4"/>
      <c r="D91" s="4" t="s">
        <v>112</v>
      </c>
      <c r="E91" s="17">
        <f>SUM(E88:E90)</f>
        <v>4925</v>
      </c>
      <c r="F91" s="17">
        <f t="shared" ref="F91:K91" si="13">SUM(F88:F90)</f>
        <v>5392</v>
      </c>
      <c r="G91" s="17">
        <f t="shared" si="13"/>
        <v>7856</v>
      </c>
      <c r="H91" s="17">
        <f t="shared" si="13"/>
        <v>11299</v>
      </c>
      <c r="I91" s="17">
        <f t="shared" si="13"/>
        <v>11078</v>
      </c>
      <c r="J91" s="17">
        <f t="shared" si="13"/>
        <v>13432</v>
      </c>
      <c r="K91" s="17">
        <f t="shared" si="13"/>
        <v>11610</v>
      </c>
      <c r="L91" s="17"/>
      <c r="M91" s="47"/>
      <c r="N91" s="47"/>
      <c r="O91" s="17">
        <f t="shared" ref="O91:T91" si="14">SUM(O88:O90)</f>
        <v>10862</v>
      </c>
      <c r="P91" s="17">
        <f t="shared" si="14"/>
        <v>10330</v>
      </c>
      <c r="Q91" s="17">
        <f t="shared" si="14"/>
        <v>8503</v>
      </c>
      <c r="R91" s="17">
        <f t="shared" si="14"/>
        <v>5329</v>
      </c>
      <c r="S91" s="17">
        <f t="shared" si="14"/>
        <v>5834</v>
      </c>
      <c r="T91" s="17">
        <f t="shared" si="14"/>
        <v>10862</v>
      </c>
      <c r="U91" s="17"/>
      <c r="V91" s="17"/>
      <c r="W91" s="44"/>
      <c r="X91" s="45"/>
    </row>
    <row r="92" spans="1:24" ht="14.1" customHeight="1" x14ac:dyDescent="0.2">
      <c r="A92" s="4"/>
      <c r="B92" s="4"/>
      <c r="C92" s="4"/>
      <c r="D92" s="4"/>
      <c r="E92" s="17"/>
      <c r="F92" s="17"/>
      <c r="G92" s="17"/>
      <c r="H92" s="17"/>
      <c r="I92" s="17"/>
      <c r="J92" s="17"/>
      <c r="K92" s="17"/>
      <c r="L92" s="17"/>
      <c r="M92" s="47"/>
      <c r="N92" s="47"/>
      <c r="O92" s="17"/>
      <c r="P92" s="17"/>
      <c r="Q92" s="17"/>
      <c r="R92" s="17"/>
      <c r="S92" s="17"/>
      <c r="T92" s="14"/>
      <c r="U92" s="14"/>
      <c r="V92" s="14"/>
      <c r="W92" s="44"/>
      <c r="X92" s="45"/>
    </row>
    <row r="93" spans="1:24" ht="14.1" customHeight="1" x14ac:dyDescent="0.2">
      <c r="A93" s="4"/>
      <c r="B93" s="4"/>
      <c r="C93" s="4"/>
      <c r="D93" s="27" t="s">
        <v>52</v>
      </c>
      <c r="E93" s="17"/>
      <c r="F93" s="17"/>
      <c r="G93" s="17"/>
      <c r="H93" s="17"/>
      <c r="I93" s="17"/>
      <c r="J93" s="17"/>
      <c r="K93" s="17"/>
      <c r="L93" s="17"/>
      <c r="M93" s="47"/>
      <c r="N93" s="47"/>
      <c r="O93" s="17"/>
      <c r="P93" s="17"/>
      <c r="Q93" s="17"/>
      <c r="R93" s="17"/>
      <c r="S93" s="17"/>
      <c r="T93" s="14"/>
      <c r="U93" s="14"/>
      <c r="V93" s="14"/>
      <c r="W93" s="44"/>
      <c r="X93" s="45"/>
    </row>
    <row r="94" spans="1:24" ht="14.1" customHeight="1" x14ac:dyDescent="0.2">
      <c r="A94" s="4">
        <f>(A91+1)</f>
        <v>24</v>
      </c>
      <c r="B94" s="4"/>
      <c r="C94" s="4"/>
      <c r="D94" s="4" t="s">
        <v>30</v>
      </c>
      <c r="E94" s="12">
        <f t="shared" ref="E94:K94" si="15">E91+E85+E49</f>
        <v>1001999</v>
      </c>
      <c r="F94" s="12">
        <f t="shared" si="15"/>
        <v>908168</v>
      </c>
      <c r="G94" s="12">
        <f t="shared" si="15"/>
        <v>959011</v>
      </c>
      <c r="H94" s="12">
        <f t="shared" si="15"/>
        <v>1268244</v>
      </c>
      <c r="I94" s="12">
        <f t="shared" si="15"/>
        <v>1378023</v>
      </c>
      <c r="J94" s="12">
        <f t="shared" si="15"/>
        <v>1543396</v>
      </c>
      <c r="K94" s="12">
        <f t="shared" si="15"/>
        <v>1484239</v>
      </c>
      <c r="L94" s="12"/>
      <c r="M94" s="47"/>
      <c r="N94" s="47"/>
      <c r="O94" s="12">
        <f t="shared" ref="O94:T94" si="16">O91+O85+O49</f>
        <v>1552285</v>
      </c>
      <c r="P94" s="12">
        <f t="shared" si="16"/>
        <v>1493835</v>
      </c>
      <c r="Q94" s="12">
        <f t="shared" si="16"/>
        <v>1225570</v>
      </c>
      <c r="R94" s="12">
        <f t="shared" si="16"/>
        <v>972380</v>
      </c>
      <c r="S94" s="12">
        <f t="shared" si="16"/>
        <v>1038921</v>
      </c>
      <c r="T94" s="12">
        <f t="shared" si="16"/>
        <v>1552285</v>
      </c>
      <c r="U94" s="12"/>
      <c r="V94" s="12"/>
      <c r="W94" s="44"/>
      <c r="X94" s="45"/>
    </row>
    <row r="95" spans="1:24" ht="14.1" customHeight="1" x14ac:dyDescent="0.2">
      <c r="A95" s="4"/>
      <c r="B95" s="4"/>
      <c r="C95" s="4"/>
      <c r="D95" s="4"/>
      <c r="E95" s="12"/>
      <c r="F95" s="12"/>
      <c r="G95" s="12"/>
      <c r="H95" s="12"/>
      <c r="I95" s="12"/>
      <c r="J95" s="12"/>
      <c r="K95" s="12"/>
      <c r="L95" s="12"/>
      <c r="M95" s="47"/>
      <c r="N95" s="47"/>
      <c r="O95" s="12"/>
      <c r="P95" s="12"/>
      <c r="Q95" s="12"/>
      <c r="R95" s="12"/>
      <c r="S95" s="12"/>
      <c r="T95" s="32"/>
      <c r="U95" s="32"/>
      <c r="V95" s="32"/>
      <c r="W95" s="44"/>
      <c r="X95" s="45"/>
    </row>
    <row r="96" spans="1:24" ht="64.5" customHeight="1" x14ac:dyDescent="0.2">
      <c r="D96" s="7"/>
      <c r="E96" s="17"/>
      <c r="F96" s="17"/>
      <c r="G96" s="17"/>
      <c r="H96" s="17"/>
      <c r="I96" s="17"/>
      <c r="J96" s="17"/>
      <c r="K96" s="17"/>
      <c r="L96" s="17"/>
      <c r="M96" s="47"/>
      <c r="N96" s="47"/>
      <c r="O96" s="17"/>
      <c r="P96" s="17"/>
      <c r="Q96" s="17"/>
      <c r="R96" s="17"/>
      <c r="S96" s="21"/>
      <c r="T96" s="21"/>
      <c r="U96" s="21"/>
      <c r="V96" s="21"/>
      <c r="W96" s="44"/>
      <c r="X96" s="45"/>
    </row>
    <row r="97" spans="1:24" x14ac:dyDescent="0.2">
      <c r="A97" s="16" t="str">
        <f>A1</f>
        <v>EL PASO ELECTRIC COMPANY</v>
      </c>
      <c r="N97" s="38" t="str">
        <f>N1</f>
        <v>SOAH Docket No. 473-21-2606</v>
      </c>
      <c r="O97" s="16"/>
      <c r="X97" s="38" t="str">
        <f>X1</f>
        <v>SOAH Docket No. 473-21-2606</v>
      </c>
    </row>
    <row r="98" spans="1:24" x14ac:dyDescent="0.2">
      <c r="A98" s="16" t="str">
        <f>A2</f>
        <v>UNADJUSTED DATA BY RATE CLASS</v>
      </c>
      <c r="N98" s="38" t="str">
        <f>N2</f>
        <v>PUC Docket No. 52195</v>
      </c>
      <c r="O98" s="16"/>
      <c r="X98" s="38" t="str">
        <f>X2</f>
        <v>PUC Docket No. 52195</v>
      </c>
    </row>
    <row r="99" spans="1:24" x14ac:dyDescent="0.2">
      <c r="A99" s="16" t="str">
        <f>A3</f>
        <v>FOR THE YEAR ENDED DECEMBER 31, 2012</v>
      </c>
      <c r="N99" s="38" t="str">
        <f>N3</f>
        <v>OPUC's 1st, Q. No. OPUC 1-5</v>
      </c>
      <c r="O99" s="16"/>
      <c r="X99" s="38" t="str">
        <f>X3</f>
        <v>OPUC's 1st, Q. No. OPUC 1-5</v>
      </c>
    </row>
    <row r="100" spans="1:24" x14ac:dyDescent="0.2">
      <c r="A100" s="16"/>
      <c r="N100" s="38" t="str">
        <f>N4</f>
        <v>Supplemental Attachment 4</v>
      </c>
      <c r="O100" s="16"/>
      <c r="X100" s="38" t="str">
        <f>X4</f>
        <v>Supplemental Attachment 4</v>
      </c>
    </row>
    <row r="101" spans="1:24" x14ac:dyDescent="0.2">
      <c r="A101" s="16"/>
      <c r="N101" s="34" t="s">
        <v>143</v>
      </c>
      <c r="O101" s="16"/>
      <c r="X101" s="34" t="s">
        <v>144</v>
      </c>
    </row>
    <row r="102" spans="1:24" x14ac:dyDescent="0.2">
      <c r="A102" s="16"/>
      <c r="O102" s="16"/>
    </row>
    <row r="103" spans="1:24" x14ac:dyDescent="0.2">
      <c r="C103" s="6" t="s">
        <v>2</v>
      </c>
      <c r="D103" s="6" t="s">
        <v>7</v>
      </c>
      <c r="E103" s="34" t="s">
        <v>8</v>
      </c>
      <c r="F103" s="34" t="s">
        <v>9</v>
      </c>
      <c r="G103" s="34" t="s">
        <v>10</v>
      </c>
      <c r="H103" s="34" t="s">
        <v>11</v>
      </c>
      <c r="I103" s="34" t="s">
        <v>12</v>
      </c>
      <c r="J103" s="34" t="s">
        <v>13</v>
      </c>
      <c r="K103" s="34" t="s">
        <v>40</v>
      </c>
      <c r="L103" s="6"/>
      <c r="M103" s="6"/>
      <c r="N103" s="6"/>
      <c r="O103" s="34" t="s">
        <v>8</v>
      </c>
      <c r="P103" s="34" t="s">
        <v>9</v>
      </c>
      <c r="Q103" s="34" t="s">
        <v>10</v>
      </c>
      <c r="R103" s="34" t="s">
        <v>11</v>
      </c>
      <c r="S103" s="18" t="s">
        <v>12</v>
      </c>
      <c r="T103" s="18" t="s">
        <v>13</v>
      </c>
      <c r="U103" s="18"/>
      <c r="V103" s="18"/>
    </row>
    <row r="105" spans="1:24" x14ac:dyDescent="0.2">
      <c r="A105" s="3" t="s">
        <v>0</v>
      </c>
      <c r="B105" s="3"/>
      <c r="C105" s="1" t="s">
        <v>15</v>
      </c>
      <c r="D105" s="30" t="s">
        <v>55</v>
      </c>
      <c r="E105" s="34" t="str">
        <f>E$9</f>
        <v>January</v>
      </c>
      <c r="F105" s="34" t="str">
        <f t="shared" ref="F105:K105" si="17">F$9</f>
        <v>February</v>
      </c>
      <c r="G105" s="34" t="str">
        <f t="shared" si="17"/>
        <v>March</v>
      </c>
      <c r="H105" s="34" t="str">
        <f t="shared" si="17"/>
        <v>April</v>
      </c>
      <c r="I105" s="34" t="str">
        <f t="shared" si="17"/>
        <v>May</v>
      </c>
      <c r="J105" s="34" t="str">
        <f t="shared" si="17"/>
        <v>June</v>
      </c>
      <c r="K105" s="34" t="str">
        <f t="shared" si="17"/>
        <v>July</v>
      </c>
      <c r="L105" s="6"/>
      <c r="M105" s="6"/>
      <c r="N105" s="6"/>
      <c r="O105" s="34" t="str">
        <f t="shared" ref="O105:S105" si="18">O$9</f>
        <v>August</v>
      </c>
      <c r="P105" s="34" t="str">
        <f t="shared" si="18"/>
        <v>September</v>
      </c>
      <c r="Q105" s="34" t="str">
        <f t="shared" si="18"/>
        <v>October</v>
      </c>
      <c r="R105" s="34" t="str">
        <f t="shared" si="18"/>
        <v>November</v>
      </c>
      <c r="S105" s="34" t="str">
        <f t="shared" si="18"/>
        <v>December</v>
      </c>
      <c r="T105" s="39" t="s">
        <v>177</v>
      </c>
      <c r="U105" s="18"/>
      <c r="V105" s="18"/>
      <c r="W105" s="16"/>
      <c r="X105" s="16"/>
    </row>
    <row r="106" spans="1:24" x14ac:dyDescent="0.2">
      <c r="A106" s="8" t="s">
        <v>1</v>
      </c>
      <c r="B106" s="8"/>
      <c r="C106" s="23" t="s">
        <v>16</v>
      </c>
      <c r="D106" s="25" t="s">
        <v>45</v>
      </c>
      <c r="E106" s="29">
        <f>E$10</f>
        <v>2012</v>
      </c>
      <c r="F106" s="29">
        <f t="shared" ref="F106:K106" si="19">F$10</f>
        <v>2012</v>
      </c>
      <c r="G106" s="29">
        <f t="shared" si="19"/>
        <v>2012</v>
      </c>
      <c r="H106" s="29">
        <f t="shared" si="19"/>
        <v>2012</v>
      </c>
      <c r="I106" s="29">
        <f t="shared" si="19"/>
        <v>2012</v>
      </c>
      <c r="J106" s="29">
        <f t="shared" si="19"/>
        <v>2012</v>
      </c>
      <c r="K106" s="29">
        <f t="shared" si="19"/>
        <v>2012</v>
      </c>
      <c r="L106" s="9"/>
      <c r="M106" s="9"/>
      <c r="N106" s="9"/>
      <c r="O106" s="29">
        <f t="shared" ref="O106:S106" si="20">O$10</f>
        <v>2012</v>
      </c>
      <c r="P106" s="29">
        <f t="shared" si="20"/>
        <v>2012</v>
      </c>
      <c r="Q106" s="29">
        <f t="shared" si="20"/>
        <v>2012</v>
      </c>
      <c r="R106" s="29">
        <f t="shared" si="20"/>
        <v>2012</v>
      </c>
      <c r="S106" s="29">
        <f t="shared" si="20"/>
        <v>2012</v>
      </c>
      <c r="T106" s="40" t="s">
        <v>178</v>
      </c>
      <c r="U106" s="24"/>
      <c r="V106" s="24"/>
      <c r="W106" s="16"/>
      <c r="X106" s="16"/>
    </row>
    <row r="107" spans="1:24" x14ac:dyDescent="0.2"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21"/>
      <c r="T107" s="21"/>
      <c r="U107" s="21"/>
      <c r="V107" s="21"/>
    </row>
    <row r="108" spans="1:24" x14ac:dyDescent="0.2">
      <c r="A108" s="1">
        <f>A107+1</f>
        <v>1</v>
      </c>
      <c r="C108" s="15" t="s">
        <v>63</v>
      </c>
      <c r="D108" s="15" t="s">
        <v>46</v>
      </c>
      <c r="E108" s="10">
        <v>328179</v>
      </c>
      <c r="F108" s="10">
        <v>250249</v>
      </c>
      <c r="G108" s="10">
        <v>206123</v>
      </c>
      <c r="H108" s="10">
        <v>361045</v>
      </c>
      <c r="I108" s="10">
        <v>441400</v>
      </c>
      <c r="J108" s="10">
        <v>532608</v>
      </c>
      <c r="K108" s="10">
        <v>479086</v>
      </c>
      <c r="L108" s="10"/>
      <c r="M108" s="10"/>
      <c r="N108" s="10"/>
      <c r="O108" s="10">
        <v>475359</v>
      </c>
      <c r="P108" s="10">
        <v>472961</v>
      </c>
      <c r="Q108" s="10">
        <v>307442</v>
      </c>
      <c r="R108" s="10">
        <v>241028</v>
      </c>
      <c r="S108" s="10">
        <v>311783</v>
      </c>
      <c r="T108" s="14">
        <f>O108</f>
        <v>475359</v>
      </c>
      <c r="U108" s="14"/>
      <c r="V108" s="14"/>
    </row>
    <row r="109" spans="1:24" x14ac:dyDescent="0.2">
      <c r="A109" s="1">
        <f t="shared" ref="A109:A143" si="21">A108+1</f>
        <v>2</v>
      </c>
      <c r="C109" s="15" t="s">
        <v>181</v>
      </c>
      <c r="D109" s="15" t="s">
        <v>182</v>
      </c>
      <c r="E109" s="10">
        <v>3299</v>
      </c>
      <c r="F109" s="10">
        <v>2161</v>
      </c>
      <c r="G109" s="10">
        <v>1445</v>
      </c>
      <c r="H109" s="10">
        <v>1371</v>
      </c>
      <c r="I109" s="10">
        <v>657</v>
      </c>
      <c r="J109" s="10">
        <v>795</v>
      </c>
      <c r="K109" s="10">
        <v>1164</v>
      </c>
      <c r="L109" s="10"/>
      <c r="M109" s="10"/>
      <c r="N109" s="10"/>
      <c r="O109" s="10">
        <v>985</v>
      </c>
      <c r="P109" s="10">
        <v>626</v>
      </c>
      <c r="Q109" s="10">
        <v>1112</v>
      </c>
      <c r="R109" s="10">
        <v>1560</v>
      </c>
      <c r="S109" s="10">
        <v>763</v>
      </c>
      <c r="T109" s="14">
        <f t="shared" ref="T109:T143" si="22">O109</f>
        <v>985</v>
      </c>
      <c r="U109" s="14"/>
      <c r="V109" s="14"/>
    </row>
    <row r="110" spans="1:24" x14ac:dyDescent="0.2">
      <c r="A110" s="1">
        <f t="shared" si="21"/>
        <v>3</v>
      </c>
      <c r="C110" s="15" t="s">
        <v>64</v>
      </c>
      <c r="D110" s="15" t="s">
        <v>136</v>
      </c>
      <c r="E110" s="10">
        <v>23550</v>
      </c>
      <c r="F110" s="10">
        <v>22761</v>
      </c>
      <c r="G110" s="10">
        <v>32202</v>
      </c>
      <c r="H110" s="10">
        <v>54959</v>
      </c>
      <c r="I110" s="10">
        <v>55542</v>
      </c>
      <c r="J110" s="10">
        <v>56334</v>
      </c>
      <c r="K110" s="10">
        <v>54261</v>
      </c>
      <c r="L110" s="10"/>
      <c r="M110" s="10"/>
      <c r="N110" s="10"/>
      <c r="O110" s="10">
        <v>68409</v>
      </c>
      <c r="P110" s="10">
        <v>66447</v>
      </c>
      <c r="Q110" s="10">
        <v>56458</v>
      </c>
      <c r="R110" s="10">
        <v>30547</v>
      </c>
      <c r="S110" s="10">
        <v>32645</v>
      </c>
      <c r="T110" s="14">
        <f t="shared" si="22"/>
        <v>68409</v>
      </c>
      <c r="U110" s="14"/>
      <c r="V110" s="14"/>
    </row>
    <row r="111" spans="1:24" x14ac:dyDescent="0.2">
      <c r="A111" s="1">
        <f t="shared" si="21"/>
        <v>4</v>
      </c>
      <c r="C111" s="15" t="s">
        <v>183</v>
      </c>
      <c r="D111" s="15" t="s">
        <v>184</v>
      </c>
      <c r="E111" s="10">
        <v>163</v>
      </c>
      <c r="F111" s="10">
        <v>116</v>
      </c>
      <c r="G111" s="10">
        <v>71</v>
      </c>
      <c r="H111" s="10">
        <v>69</v>
      </c>
      <c r="I111" s="10">
        <v>33</v>
      </c>
      <c r="J111" s="10">
        <v>39</v>
      </c>
      <c r="K111" s="10">
        <v>49</v>
      </c>
      <c r="L111" s="10"/>
      <c r="M111" s="10"/>
      <c r="N111" s="10"/>
      <c r="O111" s="10">
        <v>46</v>
      </c>
      <c r="P111" s="10">
        <v>31</v>
      </c>
      <c r="Q111" s="10">
        <v>43</v>
      </c>
      <c r="R111" s="10">
        <v>58</v>
      </c>
      <c r="S111" s="10">
        <v>31</v>
      </c>
      <c r="T111" s="14">
        <f t="shared" si="22"/>
        <v>46</v>
      </c>
      <c r="U111" s="14"/>
      <c r="V111" s="14"/>
    </row>
    <row r="112" spans="1:24" x14ac:dyDescent="0.2">
      <c r="A112" s="1">
        <f t="shared" si="21"/>
        <v>5</v>
      </c>
      <c r="C112" s="15" t="s">
        <v>65</v>
      </c>
      <c r="D112" s="15" t="s">
        <v>17</v>
      </c>
      <c r="E112" s="10">
        <v>671</v>
      </c>
      <c r="F112" s="10">
        <v>1371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/>
      <c r="M112" s="10"/>
      <c r="N112" s="10"/>
      <c r="O112" s="10">
        <v>0</v>
      </c>
      <c r="P112" s="10">
        <v>0</v>
      </c>
      <c r="Q112" s="10">
        <v>11</v>
      </c>
      <c r="R112" s="10">
        <v>6144</v>
      </c>
      <c r="S112" s="10">
        <v>254</v>
      </c>
      <c r="T112" s="14">
        <f t="shared" si="22"/>
        <v>0</v>
      </c>
      <c r="U112" s="14"/>
      <c r="V112" s="14"/>
    </row>
    <row r="113" spans="1:22" x14ac:dyDescent="0.2">
      <c r="A113" s="1">
        <f t="shared" si="21"/>
        <v>6</v>
      </c>
      <c r="C113" s="15" t="s">
        <v>66</v>
      </c>
      <c r="D113" s="15" t="s">
        <v>18</v>
      </c>
      <c r="E113" s="10">
        <v>42</v>
      </c>
      <c r="F113" s="10">
        <v>95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/>
      <c r="M113" s="10"/>
      <c r="N113" s="10"/>
      <c r="O113" s="10">
        <v>0</v>
      </c>
      <c r="P113" s="10">
        <v>0</v>
      </c>
      <c r="Q113" s="10">
        <v>1</v>
      </c>
      <c r="R113" s="10">
        <v>381</v>
      </c>
      <c r="S113" s="10">
        <v>17</v>
      </c>
      <c r="T113" s="14">
        <f t="shared" si="22"/>
        <v>0</v>
      </c>
      <c r="U113" s="14"/>
      <c r="V113" s="14"/>
    </row>
    <row r="114" spans="1:22" x14ac:dyDescent="0.2">
      <c r="A114" s="1">
        <f t="shared" si="21"/>
        <v>7</v>
      </c>
      <c r="C114" s="15" t="s">
        <v>67</v>
      </c>
      <c r="D114" s="15" t="s">
        <v>135</v>
      </c>
      <c r="E114" s="10">
        <v>9498</v>
      </c>
      <c r="F114" s="10">
        <v>9659</v>
      </c>
      <c r="G114" s="10">
        <v>540</v>
      </c>
      <c r="H114" s="10">
        <v>519</v>
      </c>
      <c r="I114" s="10">
        <v>632</v>
      </c>
      <c r="J114" s="10">
        <v>595</v>
      </c>
      <c r="K114" s="10">
        <v>616</v>
      </c>
      <c r="L114" s="10"/>
      <c r="M114" s="10"/>
      <c r="N114" s="10"/>
      <c r="O114" s="10">
        <v>619</v>
      </c>
      <c r="P114" s="10">
        <v>528</v>
      </c>
      <c r="Q114" s="10">
        <v>14</v>
      </c>
      <c r="R114" s="10">
        <v>9896</v>
      </c>
      <c r="S114" s="10">
        <v>9915</v>
      </c>
      <c r="T114" s="14">
        <f t="shared" si="22"/>
        <v>619</v>
      </c>
      <c r="U114" s="14"/>
      <c r="V114" s="14"/>
    </row>
    <row r="115" spans="1:22" x14ac:dyDescent="0.2">
      <c r="A115" s="1">
        <f t="shared" si="21"/>
        <v>8</v>
      </c>
      <c r="C115" s="15" t="s">
        <v>169</v>
      </c>
      <c r="D115" s="15" t="s">
        <v>170</v>
      </c>
      <c r="E115" s="10">
        <v>5726</v>
      </c>
      <c r="F115" s="10">
        <v>3937</v>
      </c>
      <c r="G115" s="10">
        <v>6813</v>
      </c>
      <c r="H115" s="10">
        <v>7608</v>
      </c>
      <c r="I115" s="10">
        <v>7941</v>
      </c>
      <c r="J115" s="10">
        <v>9696</v>
      </c>
      <c r="K115" s="10">
        <v>5660</v>
      </c>
      <c r="L115" s="10"/>
      <c r="M115" s="10"/>
      <c r="N115" s="10"/>
      <c r="O115" s="10">
        <v>8429</v>
      </c>
      <c r="P115" s="10">
        <v>5299</v>
      </c>
      <c r="Q115" s="10">
        <v>6833</v>
      </c>
      <c r="R115" s="10">
        <v>3971</v>
      </c>
      <c r="S115" s="10">
        <v>4499</v>
      </c>
      <c r="T115" s="14">
        <f t="shared" si="22"/>
        <v>8429</v>
      </c>
      <c r="U115" s="14"/>
      <c r="V115" s="14"/>
    </row>
    <row r="116" spans="1:22" x14ac:dyDescent="0.2">
      <c r="A116" s="1">
        <f t="shared" si="21"/>
        <v>9</v>
      </c>
      <c r="C116" s="15" t="s">
        <v>171</v>
      </c>
      <c r="D116" s="15" t="s">
        <v>172</v>
      </c>
      <c r="E116" s="10">
        <v>449</v>
      </c>
      <c r="F116" s="10">
        <v>284</v>
      </c>
      <c r="G116" s="10">
        <v>484</v>
      </c>
      <c r="H116" s="10">
        <v>530</v>
      </c>
      <c r="I116" s="10">
        <v>564</v>
      </c>
      <c r="J116" s="10">
        <v>816</v>
      </c>
      <c r="K116" s="10">
        <v>370</v>
      </c>
      <c r="L116" s="10"/>
      <c r="M116" s="10"/>
      <c r="N116" s="10"/>
      <c r="O116" s="10">
        <v>550</v>
      </c>
      <c r="P116" s="10">
        <v>366</v>
      </c>
      <c r="Q116" s="10">
        <v>455</v>
      </c>
      <c r="R116" s="10">
        <v>259</v>
      </c>
      <c r="S116" s="10">
        <v>311</v>
      </c>
      <c r="T116" s="14">
        <f t="shared" si="22"/>
        <v>550</v>
      </c>
      <c r="U116" s="14"/>
      <c r="V116" s="14"/>
    </row>
    <row r="117" spans="1:22" x14ac:dyDescent="0.2">
      <c r="A117" s="1">
        <f t="shared" si="21"/>
        <v>10</v>
      </c>
      <c r="C117" s="15" t="s">
        <v>68</v>
      </c>
      <c r="D117" s="15" t="s">
        <v>69</v>
      </c>
      <c r="E117" s="10">
        <v>9205</v>
      </c>
      <c r="F117" s="10">
        <v>6832</v>
      </c>
      <c r="G117" s="10">
        <v>9665</v>
      </c>
      <c r="H117" s="10">
        <v>11867</v>
      </c>
      <c r="I117" s="10">
        <v>11980</v>
      </c>
      <c r="J117" s="10">
        <v>16003</v>
      </c>
      <c r="K117" s="10">
        <v>8038</v>
      </c>
      <c r="L117" s="10"/>
      <c r="M117" s="10"/>
      <c r="N117" s="10"/>
      <c r="O117" s="10">
        <v>10084</v>
      </c>
      <c r="P117" s="10">
        <v>6279</v>
      </c>
      <c r="Q117" s="10">
        <v>8338</v>
      </c>
      <c r="R117" s="10">
        <v>4750</v>
      </c>
      <c r="S117" s="10">
        <v>5706</v>
      </c>
      <c r="T117" s="14">
        <f t="shared" si="22"/>
        <v>10084</v>
      </c>
      <c r="U117" s="14"/>
      <c r="V117" s="14"/>
    </row>
    <row r="118" spans="1:22" x14ac:dyDescent="0.2">
      <c r="A118" s="1">
        <f t="shared" si="21"/>
        <v>11</v>
      </c>
      <c r="C118" s="15" t="s">
        <v>70</v>
      </c>
      <c r="D118" s="15" t="s">
        <v>71</v>
      </c>
      <c r="E118" s="10">
        <v>5055</v>
      </c>
      <c r="F118" s="10">
        <v>3448</v>
      </c>
      <c r="G118" s="10">
        <v>5340</v>
      </c>
      <c r="H118" s="10">
        <v>6515</v>
      </c>
      <c r="I118" s="10">
        <v>6579</v>
      </c>
      <c r="J118" s="10">
        <v>9343</v>
      </c>
      <c r="K118" s="10">
        <v>4688</v>
      </c>
      <c r="L118" s="10"/>
      <c r="M118" s="10"/>
      <c r="N118" s="10"/>
      <c r="O118" s="10">
        <v>6761</v>
      </c>
      <c r="P118" s="10">
        <v>4388</v>
      </c>
      <c r="Q118" s="10">
        <v>5591</v>
      </c>
      <c r="R118" s="10">
        <v>3187</v>
      </c>
      <c r="S118" s="10">
        <v>3826</v>
      </c>
      <c r="T118" s="14">
        <f t="shared" si="22"/>
        <v>6761</v>
      </c>
      <c r="U118" s="14"/>
      <c r="V118" s="14"/>
    </row>
    <row r="119" spans="1:22" x14ac:dyDescent="0.2">
      <c r="A119" s="1">
        <f t="shared" si="21"/>
        <v>12</v>
      </c>
      <c r="C119" s="15" t="s">
        <v>72</v>
      </c>
      <c r="D119" s="15" t="s">
        <v>73</v>
      </c>
      <c r="E119" s="10">
        <v>10356</v>
      </c>
      <c r="F119" s="10">
        <v>9246</v>
      </c>
      <c r="G119" s="10">
        <v>9152</v>
      </c>
      <c r="H119" s="10">
        <v>10356</v>
      </c>
      <c r="I119" s="10">
        <v>10356</v>
      </c>
      <c r="J119" s="10">
        <v>8620</v>
      </c>
      <c r="K119" s="10">
        <v>6859</v>
      </c>
      <c r="L119" s="10"/>
      <c r="M119" s="10"/>
      <c r="N119" s="10"/>
      <c r="O119" s="10">
        <v>9810</v>
      </c>
      <c r="P119" s="10">
        <v>6967</v>
      </c>
      <c r="Q119" s="10">
        <v>7704</v>
      </c>
      <c r="R119" s="10">
        <v>10356</v>
      </c>
      <c r="S119" s="10">
        <v>10356</v>
      </c>
      <c r="T119" s="14">
        <f t="shared" si="22"/>
        <v>9810</v>
      </c>
      <c r="U119" s="14"/>
      <c r="V119" s="14"/>
    </row>
    <row r="120" spans="1:22" x14ac:dyDescent="0.2">
      <c r="A120" s="1">
        <f t="shared" si="21"/>
        <v>13</v>
      </c>
      <c r="C120" s="15" t="s">
        <v>74</v>
      </c>
      <c r="D120" s="15" t="s">
        <v>75</v>
      </c>
      <c r="E120" s="10">
        <v>2766</v>
      </c>
      <c r="F120" s="10">
        <v>0</v>
      </c>
      <c r="G120" s="10">
        <v>0</v>
      </c>
      <c r="H120" s="10">
        <v>1858</v>
      </c>
      <c r="I120" s="10">
        <v>3666</v>
      </c>
      <c r="J120" s="10">
        <v>0</v>
      </c>
      <c r="K120" s="10">
        <v>0</v>
      </c>
      <c r="L120" s="10"/>
      <c r="M120" s="10"/>
      <c r="N120" s="10"/>
      <c r="O120" s="10">
        <v>0</v>
      </c>
      <c r="P120" s="10">
        <v>0</v>
      </c>
      <c r="Q120" s="10">
        <v>0</v>
      </c>
      <c r="R120" s="10">
        <v>2406</v>
      </c>
      <c r="S120" s="10">
        <v>902</v>
      </c>
      <c r="T120" s="14">
        <f t="shared" si="22"/>
        <v>0</v>
      </c>
      <c r="U120" s="14"/>
      <c r="V120" s="14"/>
    </row>
    <row r="121" spans="1:22" x14ac:dyDescent="0.2">
      <c r="A121" s="1">
        <f t="shared" si="21"/>
        <v>14</v>
      </c>
      <c r="C121" s="15" t="s">
        <v>76</v>
      </c>
      <c r="D121" s="15" t="s">
        <v>47</v>
      </c>
      <c r="E121" s="10">
        <v>142</v>
      </c>
      <c r="F121" s="10">
        <v>52</v>
      </c>
      <c r="G121" s="10">
        <v>875</v>
      </c>
      <c r="H121" s="10">
        <v>1041</v>
      </c>
      <c r="I121" s="10">
        <v>1110</v>
      </c>
      <c r="J121" s="10">
        <v>1002</v>
      </c>
      <c r="K121" s="10">
        <v>912</v>
      </c>
      <c r="L121" s="10"/>
      <c r="M121" s="10"/>
      <c r="N121" s="10"/>
      <c r="O121" s="10">
        <v>1312</v>
      </c>
      <c r="P121" s="10">
        <v>898</v>
      </c>
      <c r="Q121" s="10">
        <v>954</v>
      </c>
      <c r="R121" s="10">
        <v>279</v>
      </c>
      <c r="S121" s="10">
        <v>89</v>
      </c>
      <c r="T121" s="14">
        <f t="shared" si="22"/>
        <v>1312</v>
      </c>
      <c r="U121" s="14"/>
      <c r="V121" s="14"/>
    </row>
    <row r="122" spans="1:22" x14ac:dyDescent="0.2">
      <c r="A122" s="1">
        <f t="shared" si="21"/>
        <v>15</v>
      </c>
      <c r="C122" s="15" t="s">
        <v>77</v>
      </c>
      <c r="D122" s="15" t="s">
        <v>19</v>
      </c>
      <c r="E122" s="10">
        <v>148561</v>
      </c>
      <c r="F122" s="10">
        <v>184025</v>
      </c>
      <c r="G122" s="10">
        <v>214634</v>
      </c>
      <c r="H122" s="10">
        <v>261136</v>
      </c>
      <c r="I122" s="10">
        <v>272138</v>
      </c>
      <c r="J122" s="10">
        <v>297962</v>
      </c>
      <c r="K122" s="10">
        <v>302681</v>
      </c>
      <c r="L122" s="10"/>
      <c r="M122" s="10"/>
      <c r="N122" s="10"/>
      <c r="O122" s="10">
        <v>317000</v>
      </c>
      <c r="P122" s="10">
        <v>309378</v>
      </c>
      <c r="Q122" s="10">
        <v>272731</v>
      </c>
      <c r="R122" s="10">
        <v>202803</v>
      </c>
      <c r="S122" s="10">
        <v>186068</v>
      </c>
      <c r="T122" s="14">
        <f t="shared" si="22"/>
        <v>317000</v>
      </c>
      <c r="U122" s="14"/>
      <c r="V122" s="14"/>
    </row>
    <row r="123" spans="1:22" x14ac:dyDescent="0.2">
      <c r="A123" s="1">
        <f t="shared" si="21"/>
        <v>16</v>
      </c>
      <c r="C123" s="15" t="s">
        <v>78</v>
      </c>
      <c r="D123" s="15" t="s">
        <v>20</v>
      </c>
      <c r="E123" s="10">
        <v>4144</v>
      </c>
      <c r="F123" s="10">
        <v>4912</v>
      </c>
      <c r="G123" s="10">
        <v>5931</v>
      </c>
      <c r="H123" s="10">
        <v>7285</v>
      </c>
      <c r="I123" s="10">
        <v>7539</v>
      </c>
      <c r="J123" s="10">
        <v>8136</v>
      </c>
      <c r="K123" s="10">
        <v>8196</v>
      </c>
      <c r="L123" s="10"/>
      <c r="M123" s="10"/>
      <c r="N123" s="10"/>
      <c r="O123" s="10">
        <v>8477</v>
      </c>
      <c r="P123" s="10">
        <v>8279</v>
      </c>
      <c r="Q123" s="10">
        <v>7602</v>
      </c>
      <c r="R123" s="10">
        <v>5195</v>
      </c>
      <c r="S123" s="10">
        <v>4518</v>
      </c>
      <c r="T123" s="14">
        <f t="shared" si="22"/>
        <v>8477</v>
      </c>
      <c r="U123" s="14"/>
      <c r="V123" s="14"/>
    </row>
    <row r="124" spans="1:22" x14ac:dyDescent="0.2">
      <c r="A124" s="1">
        <f t="shared" si="21"/>
        <v>17</v>
      </c>
      <c r="C124" s="15" t="s">
        <v>185</v>
      </c>
      <c r="D124" s="15" t="s">
        <v>186</v>
      </c>
      <c r="E124" s="10">
        <v>1</v>
      </c>
      <c r="F124" s="10">
        <v>1</v>
      </c>
      <c r="G124" s="10">
        <v>1</v>
      </c>
      <c r="H124" s="10">
        <v>1</v>
      </c>
      <c r="I124" s="10">
        <v>2</v>
      </c>
      <c r="J124" s="10">
        <v>1</v>
      </c>
      <c r="K124" s="10">
        <v>1</v>
      </c>
      <c r="L124" s="10"/>
      <c r="M124" s="10"/>
      <c r="N124" s="10"/>
      <c r="O124" s="10">
        <v>1</v>
      </c>
      <c r="P124" s="10">
        <v>1</v>
      </c>
      <c r="Q124" s="10">
        <v>1</v>
      </c>
      <c r="R124" s="10">
        <v>1</v>
      </c>
      <c r="S124" s="10">
        <v>1</v>
      </c>
      <c r="T124" s="14">
        <f t="shared" si="22"/>
        <v>1</v>
      </c>
      <c r="U124" s="14"/>
      <c r="V124" s="14"/>
    </row>
    <row r="125" spans="1:22" x14ac:dyDescent="0.2">
      <c r="A125" s="1">
        <f t="shared" si="21"/>
        <v>18</v>
      </c>
      <c r="C125" s="15" t="s">
        <v>79</v>
      </c>
      <c r="D125" s="15" t="s">
        <v>21</v>
      </c>
      <c r="E125" s="10">
        <v>69547</v>
      </c>
      <c r="F125" s="10">
        <v>70673</v>
      </c>
      <c r="G125" s="10">
        <v>72995</v>
      </c>
      <c r="H125" s="10">
        <v>81329</v>
      </c>
      <c r="I125" s="10">
        <v>80964</v>
      </c>
      <c r="J125" s="10">
        <v>86454</v>
      </c>
      <c r="K125" s="10">
        <v>84826</v>
      </c>
      <c r="L125" s="10"/>
      <c r="M125" s="10"/>
      <c r="N125" s="10"/>
      <c r="O125" s="10">
        <v>87636</v>
      </c>
      <c r="P125" s="10">
        <v>85228</v>
      </c>
      <c r="Q125" s="10">
        <v>79956</v>
      </c>
      <c r="R125" s="10">
        <v>77041</v>
      </c>
      <c r="S125" s="10">
        <v>70836</v>
      </c>
      <c r="T125" s="14">
        <f t="shared" si="22"/>
        <v>87636</v>
      </c>
      <c r="U125" s="14"/>
      <c r="V125" s="14"/>
    </row>
    <row r="126" spans="1:22" x14ac:dyDescent="0.2">
      <c r="A126" s="1">
        <f t="shared" si="21"/>
        <v>19</v>
      </c>
      <c r="C126" s="15" t="s">
        <v>80</v>
      </c>
      <c r="D126" s="15" t="s">
        <v>22</v>
      </c>
      <c r="E126" s="10">
        <v>14182</v>
      </c>
      <c r="F126" s="10">
        <v>15219</v>
      </c>
      <c r="G126" s="10">
        <v>16134</v>
      </c>
      <c r="H126" s="10">
        <v>16801</v>
      </c>
      <c r="I126" s="10">
        <v>17359</v>
      </c>
      <c r="J126" s="10">
        <v>18462</v>
      </c>
      <c r="K126" s="10">
        <v>17398</v>
      </c>
      <c r="L126" s="10"/>
      <c r="M126" s="10"/>
      <c r="N126" s="10"/>
      <c r="O126" s="10">
        <v>20007</v>
      </c>
      <c r="P126" s="10">
        <v>18387</v>
      </c>
      <c r="Q126" s="10">
        <v>19778</v>
      </c>
      <c r="R126" s="10">
        <v>17560</v>
      </c>
      <c r="S126" s="10">
        <v>15847</v>
      </c>
      <c r="T126" s="14">
        <f t="shared" si="22"/>
        <v>20007</v>
      </c>
      <c r="U126" s="14"/>
      <c r="V126" s="14"/>
    </row>
    <row r="127" spans="1:22" x14ac:dyDescent="0.2">
      <c r="A127" s="1">
        <f t="shared" si="21"/>
        <v>20</v>
      </c>
      <c r="C127" s="15" t="s">
        <v>81</v>
      </c>
      <c r="D127" s="15" t="s">
        <v>23</v>
      </c>
      <c r="E127" s="10">
        <v>1547</v>
      </c>
      <c r="F127" s="10">
        <v>1547</v>
      </c>
      <c r="G127" s="10">
        <v>1547</v>
      </c>
      <c r="H127" s="10">
        <v>1547</v>
      </c>
      <c r="I127" s="10">
        <v>1547</v>
      </c>
      <c r="J127" s="10">
        <v>1547</v>
      </c>
      <c r="K127" s="10">
        <v>1547</v>
      </c>
      <c r="L127" s="10"/>
      <c r="M127" s="10"/>
      <c r="N127" s="10"/>
      <c r="O127" s="10">
        <v>1547</v>
      </c>
      <c r="P127" s="10">
        <v>1547</v>
      </c>
      <c r="Q127" s="10">
        <v>1547</v>
      </c>
      <c r="R127" s="10">
        <v>1547</v>
      </c>
      <c r="S127" s="10">
        <v>1547</v>
      </c>
      <c r="T127" s="14">
        <f t="shared" si="22"/>
        <v>1547</v>
      </c>
      <c r="U127" s="14"/>
      <c r="V127" s="14"/>
    </row>
    <row r="128" spans="1:22" x14ac:dyDescent="0.2">
      <c r="A128" s="1">
        <f t="shared" si="21"/>
        <v>21</v>
      </c>
      <c r="C128" s="15" t="s">
        <v>84</v>
      </c>
      <c r="D128" s="15" t="s">
        <v>85</v>
      </c>
      <c r="E128" s="10">
        <v>41661</v>
      </c>
      <c r="F128" s="10">
        <v>23833</v>
      </c>
      <c r="G128" s="10">
        <v>41661</v>
      </c>
      <c r="H128" s="10">
        <v>41661</v>
      </c>
      <c r="I128" s="10">
        <v>41661</v>
      </c>
      <c r="J128" s="10">
        <v>41661</v>
      </c>
      <c r="K128" s="10">
        <v>41661</v>
      </c>
      <c r="L128" s="10"/>
      <c r="M128" s="10"/>
      <c r="N128" s="10"/>
      <c r="O128" s="10">
        <v>41661</v>
      </c>
      <c r="P128" s="10">
        <v>41661</v>
      </c>
      <c r="Q128" s="10">
        <v>41661</v>
      </c>
      <c r="R128" s="10">
        <v>41661</v>
      </c>
      <c r="S128" s="10">
        <v>41661</v>
      </c>
      <c r="T128" s="14">
        <f t="shared" si="22"/>
        <v>41661</v>
      </c>
      <c r="U128" s="14"/>
      <c r="V128" s="14"/>
    </row>
    <row r="129" spans="1:24" x14ac:dyDescent="0.2">
      <c r="A129" s="1">
        <f t="shared" si="21"/>
        <v>22</v>
      </c>
      <c r="C129" s="15" t="s">
        <v>86</v>
      </c>
      <c r="D129" s="15" t="s">
        <v>48</v>
      </c>
      <c r="E129" s="10">
        <v>6718</v>
      </c>
      <c r="F129" s="10">
        <v>6719</v>
      </c>
      <c r="G129" s="10">
        <v>6784</v>
      </c>
      <c r="H129" s="10">
        <v>0</v>
      </c>
      <c r="I129" s="10">
        <v>0</v>
      </c>
      <c r="J129" s="10">
        <v>0</v>
      </c>
      <c r="K129" s="10">
        <v>0</v>
      </c>
      <c r="L129" s="10"/>
      <c r="M129" s="10"/>
      <c r="N129" s="10"/>
      <c r="O129" s="10">
        <v>0</v>
      </c>
      <c r="P129" s="10">
        <v>0</v>
      </c>
      <c r="Q129" s="10">
        <v>10</v>
      </c>
      <c r="R129" s="10">
        <v>6044</v>
      </c>
      <c r="S129" s="10">
        <v>658</v>
      </c>
      <c r="T129" s="14">
        <f t="shared" si="22"/>
        <v>0</v>
      </c>
      <c r="U129" s="14"/>
      <c r="V129" s="14"/>
    </row>
    <row r="130" spans="1:24" x14ac:dyDescent="0.2">
      <c r="A130" s="1">
        <f t="shared" si="21"/>
        <v>23</v>
      </c>
      <c r="C130" s="15" t="s">
        <v>87</v>
      </c>
      <c r="D130" s="15" t="s">
        <v>88</v>
      </c>
      <c r="E130" s="10">
        <v>1230</v>
      </c>
      <c r="F130" s="10">
        <v>1245</v>
      </c>
      <c r="G130" s="10">
        <v>1809</v>
      </c>
      <c r="H130" s="10">
        <v>1450</v>
      </c>
      <c r="I130" s="10">
        <v>1186</v>
      </c>
      <c r="J130" s="10">
        <v>3067</v>
      </c>
      <c r="K130" s="10">
        <v>1624</v>
      </c>
      <c r="L130" s="10"/>
      <c r="M130" s="10"/>
      <c r="N130" s="10"/>
      <c r="O130" s="10">
        <v>2295</v>
      </c>
      <c r="P130" s="10">
        <v>6187</v>
      </c>
      <c r="Q130" s="10">
        <v>1771</v>
      </c>
      <c r="R130" s="10">
        <v>2459</v>
      </c>
      <c r="S130" s="10">
        <v>1821</v>
      </c>
      <c r="T130" s="14">
        <f t="shared" si="22"/>
        <v>2295</v>
      </c>
      <c r="U130" s="14"/>
      <c r="V130" s="14"/>
    </row>
    <row r="131" spans="1:24" x14ac:dyDescent="0.2">
      <c r="A131" s="1">
        <f t="shared" si="21"/>
        <v>24</v>
      </c>
      <c r="C131" s="15" t="s">
        <v>89</v>
      </c>
      <c r="D131" s="15" t="s">
        <v>90</v>
      </c>
      <c r="E131" s="10">
        <v>3926</v>
      </c>
      <c r="F131" s="10">
        <v>3911</v>
      </c>
      <c r="G131" s="10">
        <v>3347</v>
      </c>
      <c r="H131" s="10">
        <v>3706</v>
      </c>
      <c r="I131" s="10">
        <v>3970</v>
      </c>
      <c r="J131" s="10">
        <v>0</v>
      </c>
      <c r="K131" s="10">
        <v>4563</v>
      </c>
      <c r="L131" s="10"/>
      <c r="M131" s="10"/>
      <c r="N131" s="10"/>
      <c r="O131" s="10">
        <v>3892</v>
      </c>
      <c r="P131" s="10">
        <v>0</v>
      </c>
      <c r="Q131" s="10">
        <v>4417</v>
      </c>
      <c r="R131" s="10">
        <v>3728</v>
      </c>
      <c r="S131" s="10">
        <v>4366</v>
      </c>
      <c r="T131" s="14">
        <f t="shared" si="22"/>
        <v>3892</v>
      </c>
      <c r="U131" s="14"/>
      <c r="V131" s="14"/>
    </row>
    <row r="132" spans="1:24" x14ac:dyDescent="0.2">
      <c r="A132" s="1">
        <f t="shared" si="21"/>
        <v>25</v>
      </c>
      <c r="C132" s="15" t="s">
        <v>82</v>
      </c>
      <c r="D132" s="15" t="s">
        <v>83</v>
      </c>
      <c r="E132" s="10">
        <v>39342</v>
      </c>
      <c r="F132" s="10">
        <v>37679</v>
      </c>
      <c r="G132" s="10">
        <v>44784</v>
      </c>
      <c r="H132" s="10">
        <v>55678</v>
      </c>
      <c r="I132" s="10">
        <v>59882</v>
      </c>
      <c r="J132" s="10">
        <v>66999</v>
      </c>
      <c r="K132" s="10">
        <v>63328</v>
      </c>
      <c r="L132" s="10"/>
      <c r="M132" s="10"/>
      <c r="N132" s="10"/>
      <c r="O132" s="10">
        <v>67055</v>
      </c>
      <c r="P132" s="10">
        <v>66715</v>
      </c>
      <c r="Q132" s="10">
        <v>57428</v>
      </c>
      <c r="R132" s="10">
        <v>42160</v>
      </c>
      <c r="S132" s="10">
        <v>39164</v>
      </c>
      <c r="T132" s="14">
        <f t="shared" si="22"/>
        <v>67055</v>
      </c>
      <c r="U132" s="14"/>
      <c r="V132" s="14"/>
    </row>
    <row r="133" spans="1:24" x14ac:dyDescent="0.2">
      <c r="A133" s="1">
        <f t="shared" si="21"/>
        <v>26</v>
      </c>
      <c r="C133" s="15" t="s">
        <v>91</v>
      </c>
      <c r="D133" s="15" t="s">
        <v>24</v>
      </c>
      <c r="E133" s="10">
        <v>1075</v>
      </c>
      <c r="F133" s="10">
        <v>12</v>
      </c>
      <c r="G133" s="10">
        <v>22</v>
      </c>
      <c r="H133" s="10">
        <v>23</v>
      </c>
      <c r="I133" s="10">
        <v>18</v>
      </c>
      <c r="J133" s="10">
        <v>24</v>
      </c>
      <c r="K133" s="10">
        <v>14</v>
      </c>
      <c r="L133" s="10"/>
      <c r="M133" s="10"/>
      <c r="N133" s="10"/>
      <c r="O133" s="10">
        <v>29</v>
      </c>
      <c r="P133" s="10">
        <v>24</v>
      </c>
      <c r="Q133" s="10">
        <v>34</v>
      </c>
      <c r="R133" s="10">
        <v>222</v>
      </c>
      <c r="S133" s="10">
        <v>570</v>
      </c>
      <c r="T133" s="14">
        <f t="shared" si="22"/>
        <v>29</v>
      </c>
      <c r="U133" s="14"/>
      <c r="V133" s="14"/>
    </row>
    <row r="134" spans="1:24" x14ac:dyDescent="0.2">
      <c r="A134" s="1">
        <f t="shared" si="21"/>
        <v>27</v>
      </c>
      <c r="C134" s="15" t="s">
        <v>92</v>
      </c>
      <c r="D134" s="15" t="s">
        <v>25</v>
      </c>
      <c r="E134" s="10">
        <v>6194</v>
      </c>
      <c r="F134" s="10">
        <v>4700</v>
      </c>
      <c r="G134" s="10">
        <v>6051</v>
      </c>
      <c r="H134" s="10">
        <v>8169</v>
      </c>
      <c r="I134" s="10">
        <v>7412</v>
      </c>
      <c r="J134" s="10">
        <v>11027</v>
      </c>
      <c r="K134" s="10">
        <v>11838</v>
      </c>
      <c r="L134" s="10"/>
      <c r="M134" s="10"/>
      <c r="N134" s="10"/>
      <c r="O134" s="10">
        <v>11955</v>
      </c>
      <c r="P134" s="10">
        <v>11896</v>
      </c>
      <c r="Q134" s="10">
        <v>6364</v>
      </c>
      <c r="R134" s="10">
        <v>6518</v>
      </c>
      <c r="S134" s="10">
        <v>4807</v>
      </c>
      <c r="T134" s="14">
        <f t="shared" si="22"/>
        <v>11955</v>
      </c>
      <c r="U134" s="14"/>
      <c r="V134" s="14"/>
    </row>
    <row r="135" spans="1:24" x14ac:dyDescent="0.2">
      <c r="A135" s="1">
        <f t="shared" si="21"/>
        <v>28</v>
      </c>
      <c r="C135" s="15" t="s">
        <v>93</v>
      </c>
      <c r="D135" s="15" t="s">
        <v>94</v>
      </c>
      <c r="E135" s="10">
        <v>625</v>
      </c>
      <c r="F135" s="10">
        <v>1393</v>
      </c>
      <c r="G135" s="10">
        <v>725</v>
      </c>
      <c r="H135" s="10">
        <v>625</v>
      </c>
      <c r="I135" s="10">
        <v>648</v>
      </c>
      <c r="J135" s="10">
        <v>648</v>
      </c>
      <c r="K135" s="10">
        <v>3175</v>
      </c>
      <c r="L135" s="10"/>
      <c r="M135" s="10"/>
      <c r="N135" s="10"/>
      <c r="O135" s="10">
        <v>3275</v>
      </c>
      <c r="P135" s="10">
        <v>658</v>
      </c>
      <c r="Q135" s="10">
        <v>547</v>
      </c>
      <c r="R135" s="10">
        <v>614</v>
      </c>
      <c r="S135" s="10">
        <v>491</v>
      </c>
      <c r="T135" s="14">
        <f t="shared" si="22"/>
        <v>3275</v>
      </c>
      <c r="U135" s="14"/>
      <c r="V135" s="14"/>
    </row>
    <row r="136" spans="1:24" x14ac:dyDescent="0.2">
      <c r="A136" s="1">
        <f t="shared" si="21"/>
        <v>29</v>
      </c>
      <c r="C136" s="15" t="s">
        <v>95</v>
      </c>
      <c r="D136" s="15" t="s">
        <v>96</v>
      </c>
      <c r="E136" s="10">
        <v>7387</v>
      </c>
      <c r="F136" s="10">
        <v>0</v>
      </c>
      <c r="G136" s="10">
        <v>7699</v>
      </c>
      <c r="H136" s="10">
        <v>10372</v>
      </c>
      <c r="I136" s="10">
        <v>8278</v>
      </c>
      <c r="J136" s="10">
        <v>7476</v>
      </c>
      <c r="K136" s="10">
        <v>8367</v>
      </c>
      <c r="L136" s="10"/>
      <c r="M136" s="10"/>
      <c r="N136" s="10"/>
      <c r="O136" s="10">
        <v>9436</v>
      </c>
      <c r="P136" s="10">
        <v>6273</v>
      </c>
      <c r="Q136" s="10">
        <v>8367</v>
      </c>
      <c r="R136" s="10">
        <v>7788</v>
      </c>
      <c r="S136" s="10">
        <v>8412</v>
      </c>
      <c r="T136" s="14">
        <f t="shared" si="22"/>
        <v>9436</v>
      </c>
      <c r="U136" s="14"/>
      <c r="V136" s="14"/>
    </row>
    <row r="137" spans="1:24" x14ac:dyDescent="0.2">
      <c r="A137" s="1">
        <f t="shared" si="21"/>
        <v>30</v>
      </c>
      <c r="C137" s="15" t="s">
        <v>97</v>
      </c>
      <c r="D137" s="15" t="s">
        <v>98</v>
      </c>
      <c r="E137" s="10">
        <v>23363</v>
      </c>
      <c r="F137" s="10">
        <v>20829</v>
      </c>
      <c r="G137" s="10">
        <v>25041</v>
      </c>
      <c r="H137" s="10">
        <v>17929</v>
      </c>
      <c r="I137" s="10">
        <v>19720</v>
      </c>
      <c r="J137" s="10">
        <v>0</v>
      </c>
      <c r="K137" s="10">
        <v>21902</v>
      </c>
      <c r="L137" s="10"/>
      <c r="M137" s="47" t="str">
        <f>N101</f>
        <v>PAGE 5 OF 24</v>
      </c>
      <c r="N137" s="47" t="str">
        <f>N100</f>
        <v>Supplemental Attachment 4</v>
      </c>
      <c r="O137" s="10">
        <v>19665</v>
      </c>
      <c r="P137" s="10">
        <v>550</v>
      </c>
      <c r="Q137" s="10">
        <v>23144</v>
      </c>
      <c r="R137" s="10">
        <v>23757</v>
      </c>
      <c r="S137" s="10">
        <v>25380</v>
      </c>
      <c r="T137" s="14">
        <f t="shared" si="22"/>
        <v>19665</v>
      </c>
      <c r="U137" s="14"/>
      <c r="V137" s="14"/>
      <c r="W137" s="44" t="str">
        <f>X101</f>
        <v>PAGE 6 OF 24</v>
      </c>
      <c r="X137" s="45" t="str">
        <f>X100</f>
        <v>Supplemental Attachment 4</v>
      </c>
    </row>
    <row r="138" spans="1:24" x14ac:dyDescent="0.2">
      <c r="A138" s="1">
        <f t="shared" si="21"/>
        <v>31</v>
      </c>
      <c r="C138" s="15" t="s">
        <v>99</v>
      </c>
      <c r="D138" s="15" t="s">
        <v>26</v>
      </c>
      <c r="E138" s="10">
        <v>44545</v>
      </c>
      <c r="F138" s="10">
        <v>41408</v>
      </c>
      <c r="G138" s="10">
        <v>57786</v>
      </c>
      <c r="H138" s="10">
        <v>72191</v>
      </c>
      <c r="I138" s="10">
        <v>78115</v>
      </c>
      <c r="J138" s="10">
        <v>69071</v>
      </c>
      <c r="K138" s="10">
        <v>74815</v>
      </c>
      <c r="L138" s="10"/>
      <c r="M138" s="47"/>
      <c r="N138" s="47"/>
      <c r="O138" s="10">
        <v>88807</v>
      </c>
      <c r="P138" s="10">
        <v>86948</v>
      </c>
      <c r="Q138" s="10">
        <v>78301</v>
      </c>
      <c r="R138" s="10">
        <v>43427</v>
      </c>
      <c r="S138" s="10">
        <v>44368</v>
      </c>
      <c r="T138" s="14">
        <f t="shared" si="22"/>
        <v>88807</v>
      </c>
      <c r="U138" s="14"/>
      <c r="V138" s="14"/>
      <c r="W138" s="44"/>
      <c r="X138" s="45"/>
    </row>
    <row r="139" spans="1:24" x14ac:dyDescent="0.2">
      <c r="A139" s="1">
        <f t="shared" si="21"/>
        <v>32</v>
      </c>
      <c r="C139" s="15" t="s">
        <v>100</v>
      </c>
      <c r="D139" s="15" t="s">
        <v>124</v>
      </c>
      <c r="E139" s="10">
        <v>10683</v>
      </c>
      <c r="F139" s="10">
        <v>12310</v>
      </c>
      <c r="G139" s="10">
        <v>15867</v>
      </c>
      <c r="H139" s="10">
        <v>15748</v>
      </c>
      <c r="I139" s="10">
        <v>15685</v>
      </c>
      <c r="J139" s="10">
        <v>17791</v>
      </c>
      <c r="K139" s="10">
        <v>13929</v>
      </c>
      <c r="L139" s="10"/>
      <c r="M139" s="47"/>
      <c r="N139" s="47"/>
      <c r="O139" s="10">
        <v>15682</v>
      </c>
      <c r="P139" s="10">
        <v>17049</v>
      </c>
      <c r="Q139" s="10">
        <v>14650</v>
      </c>
      <c r="R139" s="10">
        <v>11927</v>
      </c>
      <c r="S139" s="10">
        <v>13875</v>
      </c>
      <c r="T139" s="14">
        <f t="shared" si="22"/>
        <v>15682</v>
      </c>
      <c r="U139" s="14"/>
      <c r="V139" s="14"/>
      <c r="W139" s="44"/>
      <c r="X139" s="45"/>
    </row>
    <row r="140" spans="1:24" x14ac:dyDescent="0.2">
      <c r="A140" s="1">
        <f t="shared" si="21"/>
        <v>33</v>
      </c>
      <c r="C140" s="15" t="s">
        <v>163</v>
      </c>
      <c r="D140" s="15" t="s">
        <v>164</v>
      </c>
      <c r="E140" s="10">
        <v>694</v>
      </c>
      <c r="F140" s="10">
        <v>336</v>
      </c>
      <c r="G140" s="10">
        <v>483</v>
      </c>
      <c r="H140" s="10">
        <v>757</v>
      </c>
      <c r="I140" s="10">
        <v>570</v>
      </c>
      <c r="J140" s="10">
        <v>815</v>
      </c>
      <c r="K140" s="10">
        <v>767</v>
      </c>
      <c r="L140" s="10"/>
      <c r="M140" s="47"/>
      <c r="N140" s="47"/>
      <c r="O140" s="10">
        <v>807</v>
      </c>
      <c r="P140" s="10">
        <v>805</v>
      </c>
      <c r="Q140" s="10">
        <v>1186</v>
      </c>
      <c r="R140" s="10">
        <v>468</v>
      </c>
      <c r="S140" s="10">
        <v>652</v>
      </c>
      <c r="T140" s="14">
        <f t="shared" si="22"/>
        <v>807</v>
      </c>
      <c r="U140" s="14"/>
      <c r="V140" s="14"/>
      <c r="W140" s="44"/>
      <c r="X140" s="45"/>
    </row>
    <row r="141" spans="1:24" x14ac:dyDescent="0.2">
      <c r="A141" s="1">
        <f t="shared" si="21"/>
        <v>34</v>
      </c>
      <c r="C141" s="15" t="s">
        <v>165</v>
      </c>
      <c r="D141" s="15" t="s">
        <v>166</v>
      </c>
      <c r="E141" s="10">
        <v>7303</v>
      </c>
      <c r="F141" s="10">
        <v>7092</v>
      </c>
      <c r="G141" s="10">
        <v>8500</v>
      </c>
      <c r="H141" s="10">
        <v>9358</v>
      </c>
      <c r="I141" s="10">
        <v>7907</v>
      </c>
      <c r="J141" s="10">
        <v>9265</v>
      </c>
      <c r="K141" s="10">
        <v>8620</v>
      </c>
      <c r="L141" s="10"/>
      <c r="M141" s="47"/>
      <c r="N141" s="47"/>
      <c r="O141" s="10">
        <v>8746</v>
      </c>
      <c r="P141" s="10">
        <v>9327</v>
      </c>
      <c r="Q141" s="10">
        <v>10290</v>
      </c>
      <c r="R141" s="10">
        <v>7818</v>
      </c>
      <c r="S141" s="10">
        <v>7646</v>
      </c>
      <c r="T141" s="14">
        <f t="shared" si="22"/>
        <v>8746</v>
      </c>
      <c r="U141" s="14"/>
      <c r="V141" s="14"/>
      <c r="W141" s="44"/>
      <c r="X141" s="45"/>
    </row>
    <row r="142" spans="1:24" x14ac:dyDescent="0.2">
      <c r="A142" s="1">
        <f t="shared" si="21"/>
        <v>35</v>
      </c>
      <c r="C142" s="15" t="s">
        <v>167</v>
      </c>
      <c r="D142" s="15" t="s">
        <v>168</v>
      </c>
      <c r="E142" s="10">
        <v>2403</v>
      </c>
      <c r="F142" s="10">
        <v>2291</v>
      </c>
      <c r="G142" s="10">
        <v>2783</v>
      </c>
      <c r="H142" s="10">
        <v>2969</v>
      </c>
      <c r="I142" s="10">
        <v>3051</v>
      </c>
      <c r="J142" s="10">
        <v>3956</v>
      </c>
      <c r="K142" s="10">
        <v>3648</v>
      </c>
      <c r="L142" s="10"/>
      <c r="M142" s="47"/>
      <c r="N142" s="47"/>
      <c r="O142" s="10">
        <v>4050</v>
      </c>
      <c r="P142" s="10">
        <v>3669</v>
      </c>
      <c r="Q142" s="10">
        <v>3358</v>
      </c>
      <c r="R142" s="10">
        <v>3023</v>
      </c>
      <c r="S142" s="10">
        <v>2270</v>
      </c>
      <c r="T142" s="14">
        <f t="shared" si="22"/>
        <v>4050</v>
      </c>
      <c r="U142" s="14"/>
      <c r="V142" s="14"/>
      <c r="W142" s="44"/>
      <c r="X142" s="45"/>
    </row>
    <row r="143" spans="1:24" x14ac:dyDescent="0.2">
      <c r="A143" s="1">
        <f t="shared" si="21"/>
        <v>36</v>
      </c>
      <c r="C143" s="15" t="s">
        <v>173</v>
      </c>
      <c r="D143" s="15" t="s">
        <v>174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/>
      <c r="M143" s="47"/>
      <c r="N143" s="47"/>
      <c r="O143" s="10">
        <v>9</v>
      </c>
      <c r="P143" s="10">
        <v>0</v>
      </c>
      <c r="Q143" s="10">
        <v>1</v>
      </c>
      <c r="R143" s="10">
        <v>0</v>
      </c>
      <c r="S143" s="10">
        <v>41</v>
      </c>
      <c r="T143" s="14">
        <f t="shared" si="22"/>
        <v>9</v>
      </c>
      <c r="U143" s="14"/>
      <c r="V143" s="14"/>
      <c r="W143" s="44"/>
      <c r="X143" s="45"/>
    </row>
    <row r="144" spans="1:24" x14ac:dyDescent="0.2">
      <c r="E144" s="17"/>
      <c r="F144" s="17"/>
      <c r="G144" s="17"/>
      <c r="H144" s="17"/>
      <c r="I144" s="17"/>
      <c r="J144" s="17"/>
      <c r="K144" s="17"/>
      <c r="L144" s="17"/>
      <c r="M144" s="47"/>
      <c r="N144" s="47"/>
      <c r="O144" s="17"/>
      <c r="P144" s="17"/>
      <c r="Q144" s="17"/>
      <c r="R144" s="17"/>
      <c r="S144" s="21"/>
      <c r="T144" s="21"/>
      <c r="U144" s="21"/>
      <c r="V144" s="21"/>
      <c r="W144" s="44"/>
      <c r="X144" s="45"/>
    </row>
    <row r="145" spans="1:24" x14ac:dyDescent="0.2">
      <c r="A145" s="1">
        <f>A143+1</f>
        <v>37</v>
      </c>
      <c r="D145" s="1" t="s">
        <v>5</v>
      </c>
      <c r="E145" s="12">
        <f t="shared" ref="E145:K145" si="23">SUM(E108:E144)</f>
        <v>834232</v>
      </c>
      <c r="F145" s="12">
        <f t="shared" si="23"/>
        <v>750346</v>
      </c>
      <c r="G145" s="12">
        <f t="shared" si="23"/>
        <v>807294</v>
      </c>
      <c r="H145" s="12">
        <f t="shared" si="23"/>
        <v>1066473</v>
      </c>
      <c r="I145" s="12">
        <f t="shared" si="23"/>
        <v>1168112</v>
      </c>
      <c r="J145" s="12">
        <f t="shared" si="23"/>
        <v>1280213</v>
      </c>
      <c r="K145" s="12">
        <f t="shared" si="23"/>
        <v>1234603</v>
      </c>
      <c r="L145" s="17"/>
      <c r="M145" s="47"/>
      <c r="N145" s="47"/>
      <c r="O145" s="12">
        <f t="shared" ref="O145:T145" si="24">SUM(O108:O144)</f>
        <v>1294396</v>
      </c>
      <c r="P145" s="12">
        <f t="shared" si="24"/>
        <v>1239372</v>
      </c>
      <c r="Q145" s="12">
        <f t="shared" si="24"/>
        <v>1028100</v>
      </c>
      <c r="R145" s="12">
        <f t="shared" si="24"/>
        <v>820583</v>
      </c>
      <c r="S145" s="12">
        <f t="shared" si="24"/>
        <v>856096</v>
      </c>
      <c r="T145" s="12">
        <f t="shared" si="24"/>
        <v>1294396</v>
      </c>
      <c r="U145" s="12"/>
      <c r="V145" s="12"/>
      <c r="W145" s="44"/>
      <c r="X145" s="45"/>
    </row>
    <row r="146" spans="1:24" x14ac:dyDescent="0.2">
      <c r="E146" s="12"/>
      <c r="F146" s="12"/>
      <c r="G146" s="12"/>
      <c r="H146" s="12"/>
      <c r="I146" s="12"/>
      <c r="J146" s="12"/>
      <c r="K146" s="12"/>
      <c r="L146" s="17"/>
      <c r="M146" s="47"/>
      <c r="N146" s="47"/>
      <c r="O146" s="12"/>
      <c r="P146" s="12"/>
      <c r="Q146" s="12"/>
      <c r="R146" s="12"/>
      <c r="S146" s="12"/>
      <c r="T146" s="12"/>
      <c r="U146" s="12"/>
      <c r="V146" s="12"/>
      <c r="W146" s="44"/>
      <c r="X146" s="45"/>
    </row>
    <row r="147" spans="1:24" x14ac:dyDescent="0.2">
      <c r="E147" s="12"/>
      <c r="F147" s="12"/>
      <c r="G147" s="12"/>
      <c r="H147" s="12"/>
      <c r="I147" s="12"/>
      <c r="J147" s="12"/>
      <c r="K147" s="12"/>
      <c r="L147" s="17"/>
      <c r="M147" s="47"/>
      <c r="N147" s="47"/>
      <c r="O147" s="12"/>
      <c r="P147" s="12"/>
      <c r="Q147" s="12"/>
      <c r="R147" s="12"/>
      <c r="S147" s="12"/>
      <c r="T147" s="12"/>
      <c r="U147" s="12"/>
      <c r="V147" s="12"/>
      <c r="W147" s="44"/>
      <c r="X147" s="45"/>
    </row>
    <row r="148" spans="1:24" x14ac:dyDescent="0.2">
      <c r="E148" s="12"/>
      <c r="F148" s="12"/>
      <c r="G148" s="12"/>
      <c r="H148" s="12"/>
      <c r="I148" s="12"/>
      <c r="J148" s="12"/>
      <c r="K148" s="12"/>
      <c r="L148" s="17"/>
      <c r="M148" s="47"/>
      <c r="N148" s="47"/>
      <c r="O148" s="12"/>
      <c r="P148" s="12"/>
      <c r="Q148" s="12"/>
      <c r="R148" s="12"/>
      <c r="S148" s="12"/>
      <c r="T148" s="12"/>
      <c r="U148" s="12"/>
      <c r="V148" s="12"/>
      <c r="W148" s="44"/>
      <c r="X148" s="45"/>
    </row>
    <row r="149" spans="1:24" ht="64.5" customHeight="1" x14ac:dyDescent="0.2">
      <c r="E149" s="22"/>
      <c r="F149" s="22"/>
      <c r="G149" s="22"/>
      <c r="H149" s="22"/>
      <c r="I149" s="22"/>
      <c r="J149" s="22"/>
      <c r="K149" s="22"/>
      <c r="L149" s="22"/>
      <c r="M149" s="47"/>
      <c r="N149" s="47"/>
      <c r="O149" s="22"/>
      <c r="P149" s="22"/>
      <c r="Q149" s="22"/>
      <c r="R149" s="22"/>
      <c r="S149" s="26"/>
      <c r="T149" s="26"/>
      <c r="U149" s="26"/>
      <c r="V149" s="26"/>
      <c r="W149" s="44"/>
      <c r="X149" s="45"/>
    </row>
    <row r="150" spans="1:24" ht="14.25" customHeight="1" x14ac:dyDescent="0.2">
      <c r="A150" s="16" t="str">
        <f>A1</f>
        <v>EL PASO ELECTRIC COMPANY</v>
      </c>
      <c r="N150" s="38" t="str">
        <f>N1</f>
        <v>SOAH Docket No. 473-21-2606</v>
      </c>
      <c r="O150" s="16"/>
      <c r="X150" s="38" t="str">
        <f>X1</f>
        <v>SOAH Docket No. 473-21-2606</v>
      </c>
    </row>
    <row r="151" spans="1:24" ht="14.25" customHeight="1" x14ac:dyDescent="0.2">
      <c r="A151" s="16" t="str">
        <f>A2</f>
        <v>UNADJUSTED DATA BY RATE CLASS</v>
      </c>
      <c r="N151" s="38" t="str">
        <f>N2</f>
        <v>PUC Docket No. 52195</v>
      </c>
      <c r="O151" s="16"/>
      <c r="X151" s="38" t="str">
        <f>X2</f>
        <v>PUC Docket No. 52195</v>
      </c>
    </row>
    <row r="152" spans="1:24" ht="14.25" customHeight="1" x14ac:dyDescent="0.2">
      <c r="A152" s="16" t="str">
        <f>A3</f>
        <v>FOR THE YEAR ENDED DECEMBER 31, 2012</v>
      </c>
      <c r="N152" s="38" t="str">
        <f>N3</f>
        <v>OPUC's 1st, Q. No. OPUC 1-5</v>
      </c>
      <c r="O152" s="16"/>
      <c r="X152" s="38" t="str">
        <f>X3</f>
        <v>OPUC's 1st, Q. No. OPUC 1-5</v>
      </c>
    </row>
    <row r="153" spans="1:24" ht="14.25" customHeight="1" x14ac:dyDescent="0.2">
      <c r="A153" s="16"/>
      <c r="N153" s="38" t="str">
        <f>N4</f>
        <v>Supplemental Attachment 4</v>
      </c>
      <c r="O153" s="16"/>
      <c r="X153" s="38" t="str">
        <f>X4</f>
        <v>Supplemental Attachment 4</v>
      </c>
    </row>
    <row r="154" spans="1:24" ht="14.25" customHeight="1" x14ac:dyDescent="0.2">
      <c r="A154" s="16"/>
      <c r="N154" s="34" t="s">
        <v>145</v>
      </c>
      <c r="O154" s="16"/>
      <c r="X154" s="34" t="s">
        <v>146</v>
      </c>
    </row>
    <row r="155" spans="1:24" ht="14.25" customHeight="1" x14ac:dyDescent="0.2">
      <c r="A155" s="16"/>
      <c r="O155" s="16"/>
    </row>
    <row r="156" spans="1:24" ht="14.25" customHeight="1" x14ac:dyDescent="0.2">
      <c r="C156" s="6" t="s">
        <v>2</v>
      </c>
      <c r="D156" s="6" t="s">
        <v>7</v>
      </c>
      <c r="E156" s="34" t="s">
        <v>8</v>
      </c>
      <c r="F156" s="34" t="s">
        <v>9</v>
      </c>
      <c r="G156" s="34" t="s">
        <v>10</v>
      </c>
      <c r="H156" s="34" t="s">
        <v>11</v>
      </c>
      <c r="I156" s="34" t="s">
        <v>12</v>
      </c>
      <c r="J156" s="34" t="s">
        <v>13</v>
      </c>
      <c r="K156" s="34" t="s">
        <v>40</v>
      </c>
      <c r="L156" s="6"/>
      <c r="M156" s="6"/>
      <c r="N156" s="6"/>
      <c r="O156" s="34" t="s">
        <v>8</v>
      </c>
      <c r="P156" s="34" t="s">
        <v>9</v>
      </c>
      <c r="Q156" s="34" t="s">
        <v>10</v>
      </c>
      <c r="R156" s="34" t="s">
        <v>11</v>
      </c>
      <c r="S156" s="18" t="s">
        <v>12</v>
      </c>
      <c r="T156" s="18" t="s">
        <v>13</v>
      </c>
      <c r="U156" s="18"/>
      <c r="V156" s="18"/>
    </row>
    <row r="157" spans="1:24" ht="14.25" customHeight="1" x14ac:dyDescent="0.2"/>
    <row r="158" spans="1:24" ht="14.25" customHeight="1" x14ac:dyDescent="0.2">
      <c r="A158" s="3" t="s">
        <v>0</v>
      </c>
      <c r="B158" s="3"/>
      <c r="C158" s="1" t="s">
        <v>15</v>
      </c>
      <c r="D158" s="30" t="s">
        <v>54</v>
      </c>
      <c r="E158" s="34" t="str">
        <f>E$9</f>
        <v>January</v>
      </c>
      <c r="F158" s="34" t="str">
        <f t="shared" ref="F158:K158" si="25">F$9</f>
        <v>February</v>
      </c>
      <c r="G158" s="34" t="str">
        <f t="shared" si="25"/>
        <v>March</v>
      </c>
      <c r="H158" s="34" t="str">
        <f t="shared" si="25"/>
        <v>April</v>
      </c>
      <c r="I158" s="34" t="str">
        <f t="shared" si="25"/>
        <v>May</v>
      </c>
      <c r="J158" s="34" t="str">
        <f t="shared" si="25"/>
        <v>June</v>
      </c>
      <c r="K158" s="34" t="str">
        <f t="shared" si="25"/>
        <v>July</v>
      </c>
      <c r="L158" s="6"/>
      <c r="M158" s="6"/>
      <c r="N158" s="6"/>
      <c r="O158" s="34" t="str">
        <f t="shared" ref="O158:S158" si="26">O$9</f>
        <v>August</v>
      </c>
      <c r="P158" s="34" t="str">
        <f t="shared" si="26"/>
        <v>September</v>
      </c>
      <c r="Q158" s="34" t="str">
        <f t="shared" si="26"/>
        <v>October</v>
      </c>
      <c r="R158" s="34" t="str">
        <f t="shared" si="26"/>
        <v>November</v>
      </c>
      <c r="S158" s="34" t="str">
        <f t="shared" si="26"/>
        <v>December</v>
      </c>
      <c r="T158" s="39" t="s">
        <v>177</v>
      </c>
      <c r="U158" s="18"/>
      <c r="V158" s="18"/>
      <c r="W158" s="16"/>
      <c r="X158" s="16"/>
    </row>
    <row r="159" spans="1:24" ht="14.25" customHeight="1" x14ac:dyDescent="0.2">
      <c r="A159" s="8" t="s">
        <v>1</v>
      </c>
      <c r="B159" s="8"/>
      <c r="C159" s="23" t="s">
        <v>16</v>
      </c>
      <c r="D159" s="25" t="s">
        <v>45</v>
      </c>
      <c r="E159" s="29">
        <f>E$10</f>
        <v>2012</v>
      </c>
      <c r="F159" s="29">
        <f t="shared" ref="F159:K159" si="27">F$10</f>
        <v>2012</v>
      </c>
      <c r="G159" s="29">
        <f t="shared" si="27"/>
        <v>2012</v>
      </c>
      <c r="H159" s="29">
        <f t="shared" si="27"/>
        <v>2012</v>
      </c>
      <c r="I159" s="29">
        <f t="shared" si="27"/>
        <v>2012</v>
      </c>
      <c r="J159" s="29">
        <f t="shared" si="27"/>
        <v>2012</v>
      </c>
      <c r="K159" s="29">
        <f t="shared" si="27"/>
        <v>2012</v>
      </c>
      <c r="L159" s="9"/>
      <c r="M159" s="9"/>
      <c r="N159" s="9"/>
      <c r="O159" s="29">
        <f t="shared" ref="O159:S159" si="28">O$10</f>
        <v>2012</v>
      </c>
      <c r="P159" s="29">
        <f t="shared" si="28"/>
        <v>2012</v>
      </c>
      <c r="Q159" s="29">
        <f t="shared" si="28"/>
        <v>2012</v>
      </c>
      <c r="R159" s="29">
        <f t="shared" si="28"/>
        <v>2012</v>
      </c>
      <c r="S159" s="29">
        <f t="shared" si="28"/>
        <v>2012</v>
      </c>
      <c r="T159" s="40" t="s">
        <v>178</v>
      </c>
      <c r="U159" s="24"/>
      <c r="V159" s="24"/>
      <c r="W159" s="16"/>
      <c r="X159" s="16"/>
    </row>
    <row r="160" spans="1:24" x14ac:dyDescent="0.2">
      <c r="T160" s="7"/>
      <c r="U160" s="7"/>
      <c r="V160" s="7"/>
    </row>
    <row r="161" spans="1:22" x14ac:dyDescent="0.2">
      <c r="A161" s="1">
        <f>A160+1</f>
        <v>1</v>
      </c>
      <c r="C161" s="1" t="s">
        <v>125</v>
      </c>
      <c r="D161" s="1" t="s">
        <v>46</v>
      </c>
      <c r="E161" s="10">
        <v>103994</v>
      </c>
      <c r="F161" s="10">
        <v>78875</v>
      </c>
      <c r="G161" s="10">
        <v>62986</v>
      </c>
      <c r="H161" s="10">
        <v>96384</v>
      </c>
      <c r="I161" s="10">
        <v>119327</v>
      </c>
      <c r="J161" s="10">
        <v>161140</v>
      </c>
      <c r="K161" s="10">
        <v>155382</v>
      </c>
      <c r="L161" s="10"/>
      <c r="M161" s="10"/>
      <c r="N161" s="10"/>
      <c r="O161" s="10">
        <v>151493</v>
      </c>
      <c r="P161" s="10">
        <v>156900</v>
      </c>
      <c r="Q161" s="10">
        <v>92357</v>
      </c>
      <c r="R161" s="10">
        <v>66801</v>
      </c>
      <c r="S161" s="10">
        <v>109898</v>
      </c>
      <c r="T161" s="14">
        <f>O161</f>
        <v>151493</v>
      </c>
      <c r="U161" s="14"/>
      <c r="V161" s="14"/>
    </row>
    <row r="162" spans="1:22" x14ac:dyDescent="0.2">
      <c r="A162" s="1">
        <f t="shared" ref="A162:A179" si="29">A161+1</f>
        <v>2</v>
      </c>
      <c r="C162" s="1" t="s">
        <v>117</v>
      </c>
      <c r="D162" s="15" t="s">
        <v>136</v>
      </c>
      <c r="E162" s="10">
        <v>20493</v>
      </c>
      <c r="F162" s="10">
        <v>25167</v>
      </c>
      <c r="G162" s="10">
        <v>34181</v>
      </c>
      <c r="H162" s="10">
        <v>45390</v>
      </c>
      <c r="I162" s="10">
        <v>47875</v>
      </c>
      <c r="J162" s="10">
        <v>58345</v>
      </c>
      <c r="K162" s="10">
        <v>50179</v>
      </c>
      <c r="L162" s="10"/>
      <c r="M162" s="10"/>
      <c r="N162" s="10"/>
      <c r="O162" s="10">
        <v>53277</v>
      </c>
      <c r="P162" s="10">
        <v>53548</v>
      </c>
      <c r="Q162" s="10">
        <v>44218</v>
      </c>
      <c r="R162" s="10">
        <v>24126</v>
      </c>
      <c r="S162" s="10">
        <v>19277</v>
      </c>
      <c r="T162" s="14">
        <f t="shared" ref="T162:T179" si="30">O162</f>
        <v>53277</v>
      </c>
      <c r="U162" s="14"/>
      <c r="V162" s="14"/>
    </row>
    <row r="163" spans="1:22" x14ac:dyDescent="0.2">
      <c r="A163" s="1">
        <f t="shared" si="29"/>
        <v>3</v>
      </c>
      <c r="C163" s="1" t="s">
        <v>101</v>
      </c>
      <c r="D163" s="1" t="s">
        <v>19</v>
      </c>
      <c r="E163" s="10">
        <v>62212</v>
      </c>
      <c r="F163" s="10">
        <v>62815</v>
      </c>
      <c r="G163" s="10">
        <v>56287</v>
      </c>
      <c r="H163" s="10">
        <v>72322</v>
      </c>
      <c r="I163" s="10">
        <v>64760</v>
      </c>
      <c r="J163" s="10">
        <v>77363</v>
      </c>
      <c r="K163" s="10">
        <v>73702</v>
      </c>
      <c r="L163" s="10"/>
      <c r="M163" s="10"/>
      <c r="N163" s="10"/>
      <c r="O163" s="10">
        <v>75096</v>
      </c>
      <c r="P163" s="10">
        <v>77184</v>
      </c>
      <c r="Q163" s="10">
        <v>73776</v>
      </c>
      <c r="R163" s="10">
        <v>69431</v>
      </c>
      <c r="S163" s="10">
        <v>65553</v>
      </c>
      <c r="T163" s="14">
        <f t="shared" si="30"/>
        <v>75096</v>
      </c>
      <c r="U163" s="14"/>
      <c r="V163" s="14"/>
    </row>
    <row r="164" spans="1:22" x14ac:dyDescent="0.2">
      <c r="A164" s="1">
        <f t="shared" si="29"/>
        <v>4</v>
      </c>
      <c r="C164" s="1" t="s">
        <v>102</v>
      </c>
      <c r="D164" s="1" t="s">
        <v>20</v>
      </c>
      <c r="E164" s="10">
        <v>1901</v>
      </c>
      <c r="F164" s="10">
        <v>2009</v>
      </c>
      <c r="G164" s="10">
        <v>1669</v>
      </c>
      <c r="H164" s="10">
        <v>1970</v>
      </c>
      <c r="I164" s="10">
        <v>2018</v>
      </c>
      <c r="J164" s="10">
        <v>2228</v>
      </c>
      <c r="K164" s="10">
        <v>1677</v>
      </c>
      <c r="L164" s="10"/>
      <c r="M164" s="10"/>
      <c r="N164" s="10"/>
      <c r="O164" s="10">
        <v>2374</v>
      </c>
      <c r="P164" s="10">
        <v>1960</v>
      </c>
      <c r="Q164" s="10">
        <v>1949</v>
      </c>
      <c r="R164" s="10">
        <v>1867</v>
      </c>
      <c r="S164" s="10">
        <v>1777</v>
      </c>
      <c r="T164" s="14">
        <f t="shared" si="30"/>
        <v>2374</v>
      </c>
      <c r="U164" s="14"/>
      <c r="V164" s="14"/>
    </row>
    <row r="165" spans="1:22" x14ac:dyDescent="0.2">
      <c r="A165" s="1">
        <f t="shared" si="29"/>
        <v>5</v>
      </c>
      <c r="C165" s="1" t="s">
        <v>126</v>
      </c>
      <c r="D165" s="1" t="s">
        <v>47</v>
      </c>
      <c r="E165" s="10">
        <v>1389</v>
      </c>
      <c r="F165" s="10">
        <v>2467</v>
      </c>
      <c r="G165" s="10">
        <v>9909</v>
      </c>
      <c r="H165" s="10">
        <v>12285</v>
      </c>
      <c r="I165" s="10">
        <v>12562</v>
      </c>
      <c r="J165" s="10">
        <v>11391</v>
      </c>
      <c r="K165" s="10">
        <v>10458</v>
      </c>
      <c r="L165" s="10"/>
      <c r="M165" s="10"/>
      <c r="N165" s="10"/>
      <c r="O165" s="10">
        <v>13130</v>
      </c>
      <c r="P165" s="10">
        <v>9268</v>
      </c>
      <c r="Q165" s="10">
        <v>9573</v>
      </c>
      <c r="R165" s="10">
        <v>2861</v>
      </c>
      <c r="S165" s="10">
        <v>886</v>
      </c>
      <c r="T165" s="14">
        <f t="shared" si="30"/>
        <v>13130</v>
      </c>
      <c r="U165" s="14"/>
      <c r="V165" s="14"/>
    </row>
    <row r="166" spans="1:22" x14ac:dyDescent="0.2">
      <c r="A166" s="1">
        <f t="shared" si="29"/>
        <v>6</v>
      </c>
      <c r="C166" s="1" t="s">
        <v>127</v>
      </c>
      <c r="D166" s="1" t="s">
        <v>26</v>
      </c>
      <c r="E166" s="10">
        <v>5243</v>
      </c>
      <c r="F166" s="10">
        <v>5198</v>
      </c>
      <c r="G166" s="10">
        <v>5511</v>
      </c>
      <c r="H166" s="10">
        <v>9259</v>
      </c>
      <c r="I166" s="10">
        <v>9715</v>
      </c>
      <c r="J166" s="10">
        <v>7046</v>
      </c>
      <c r="K166" s="10">
        <v>6666</v>
      </c>
      <c r="L166" s="10"/>
      <c r="M166" s="10"/>
      <c r="N166" s="10"/>
      <c r="O166" s="10">
        <v>13580</v>
      </c>
      <c r="P166" s="10">
        <v>10060</v>
      </c>
      <c r="Q166" s="10">
        <v>6831</v>
      </c>
      <c r="R166" s="10">
        <v>5741</v>
      </c>
      <c r="S166" s="10">
        <v>6576</v>
      </c>
      <c r="T166" s="14">
        <f t="shared" si="30"/>
        <v>13580</v>
      </c>
      <c r="U166" s="14"/>
      <c r="V166" s="14"/>
    </row>
    <row r="167" spans="1:22" x14ac:dyDescent="0.2">
      <c r="A167" s="1">
        <f t="shared" si="29"/>
        <v>7</v>
      </c>
      <c r="C167" s="1" t="s">
        <v>103</v>
      </c>
      <c r="D167" s="1" t="s">
        <v>27</v>
      </c>
      <c r="E167" s="10">
        <v>3549</v>
      </c>
      <c r="F167" s="10">
        <v>3252</v>
      </c>
      <c r="G167" s="10">
        <v>3692</v>
      </c>
      <c r="H167" s="10">
        <v>3707</v>
      </c>
      <c r="I167" s="10">
        <v>3467</v>
      </c>
      <c r="J167" s="10">
        <v>3675</v>
      </c>
      <c r="K167" s="10">
        <v>4380</v>
      </c>
      <c r="L167" s="10"/>
      <c r="M167" s="10"/>
      <c r="N167" s="10"/>
      <c r="O167" s="10">
        <v>4659</v>
      </c>
      <c r="P167" s="10">
        <v>3281</v>
      </c>
      <c r="Q167" s="10">
        <v>3821</v>
      </c>
      <c r="R167" s="10">
        <v>3416</v>
      </c>
      <c r="S167" s="10">
        <v>3599</v>
      </c>
      <c r="T167" s="14">
        <f t="shared" si="30"/>
        <v>4659</v>
      </c>
      <c r="U167" s="14"/>
      <c r="V167" s="14"/>
    </row>
    <row r="168" spans="1:22" x14ac:dyDescent="0.2">
      <c r="A168" s="1">
        <f t="shared" si="29"/>
        <v>8</v>
      </c>
      <c r="C168" s="1" t="s">
        <v>104</v>
      </c>
      <c r="D168" s="1" t="s">
        <v>28</v>
      </c>
      <c r="E168" s="10">
        <v>269</v>
      </c>
      <c r="F168" s="10">
        <v>281</v>
      </c>
      <c r="G168" s="10">
        <v>266</v>
      </c>
      <c r="H168" s="10">
        <v>264</v>
      </c>
      <c r="I168" s="10">
        <v>281</v>
      </c>
      <c r="J168" s="10">
        <v>252</v>
      </c>
      <c r="K168" s="10">
        <v>258</v>
      </c>
      <c r="L168" s="10"/>
      <c r="M168" s="10"/>
      <c r="N168" s="10"/>
      <c r="O168" s="10">
        <v>258</v>
      </c>
      <c r="P168" s="10">
        <v>252</v>
      </c>
      <c r="Q168" s="10">
        <v>14</v>
      </c>
      <c r="R168" s="10">
        <v>243</v>
      </c>
      <c r="S168" s="10">
        <v>281</v>
      </c>
      <c r="T168" s="14">
        <f t="shared" si="30"/>
        <v>258</v>
      </c>
      <c r="U168" s="14"/>
      <c r="V168" s="14"/>
    </row>
    <row r="169" spans="1:22" x14ac:dyDescent="0.2">
      <c r="A169" s="1">
        <f t="shared" si="29"/>
        <v>9</v>
      </c>
      <c r="C169" s="1" t="s">
        <v>105</v>
      </c>
      <c r="D169" s="1" t="s">
        <v>21</v>
      </c>
      <c r="E169" s="10">
        <v>11077</v>
      </c>
      <c r="F169" s="10">
        <v>11014</v>
      </c>
      <c r="G169" s="10">
        <v>11625</v>
      </c>
      <c r="H169" s="10">
        <v>13401</v>
      </c>
      <c r="I169" s="10">
        <v>11961</v>
      </c>
      <c r="J169" s="10">
        <v>11624</v>
      </c>
      <c r="K169" s="10">
        <v>11114</v>
      </c>
      <c r="L169" s="10"/>
      <c r="M169" s="10"/>
      <c r="N169" s="10"/>
      <c r="O169" s="10">
        <v>11247</v>
      </c>
      <c r="P169" s="10">
        <v>11314</v>
      </c>
      <c r="Q169" s="10">
        <v>10203</v>
      </c>
      <c r="R169" s="10">
        <v>9153</v>
      </c>
      <c r="S169" s="10">
        <v>8331</v>
      </c>
      <c r="T169" s="14">
        <f t="shared" si="30"/>
        <v>11247</v>
      </c>
      <c r="U169" s="14"/>
      <c r="V169" s="14"/>
    </row>
    <row r="170" spans="1:22" x14ac:dyDescent="0.2">
      <c r="A170" s="1">
        <f t="shared" si="29"/>
        <v>10</v>
      </c>
      <c r="C170" s="1" t="s">
        <v>106</v>
      </c>
      <c r="D170" s="1" t="s">
        <v>22</v>
      </c>
      <c r="E170" s="10">
        <v>6462</v>
      </c>
      <c r="F170" s="10">
        <v>6116</v>
      </c>
      <c r="G170" s="10">
        <v>4412</v>
      </c>
      <c r="H170" s="10">
        <v>6465</v>
      </c>
      <c r="I170" s="10">
        <v>7109</v>
      </c>
      <c r="J170" s="10">
        <v>7956</v>
      </c>
      <c r="K170" s="10">
        <v>8774</v>
      </c>
      <c r="L170" s="10"/>
      <c r="M170" s="10"/>
      <c r="N170" s="10"/>
      <c r="O170" s="10">
        <v>9325</v>
      </c>
      <c r="P170" s="10">
        <v>8334</v>
      </c>
      <c r="Q170" s="10">
        <v>7907</v>
      </c>
      <c r="R170" s="10">
        <v>6269</v>
      </c>
      <c r="S170" s="10">
        <v>7834</v>
      </c>
      <c r="T170" s="14">
        <f t="shared" si="30"/>
        <v>9325</v>
      </c>
      <c r="U170" s="14"/>
      <c r="V170" s="14"/>
    </row>
    <row r="171" spans="1:22" x14ac:dyDescent="0.2">
      <c r="A171" s="1">
        <f t="shared" si="29"/>
        <v>11</v>
      </c>
      <c r="C171" s="1" t="s">
        <v>107</v>
      </c>
      <c r="D171" s="1" t="s">
        <v>108</v>
      </c>
      <c r="E171" s="10">
        <v>11445</v>
      </c>
      <c r="F171" s="10">
        <v>10741</v>
      </c>
      <c r="G171" s="10">
        <v>11813</v>
      </c>
      <c r="H171" s="10">
        <v>13048</v>
      </c>
      <c r="I171" s="10">
        <v>14520</v>
      </c>
      <c r="J171" s="10">
        <v>16453</v>
      </c>
      <c r="K171" s="10">
        <v>16366</v>
      </c>
      <c r="L171" s="10"/>
      <c r="M171" s="10"/>
      <c r="N171" s="10"/>
      <c r="O171" s="10">
        <v>17755</v>
      </c>
      <c r="P171" s="10">
        <v>15442</v>
      </c>
      <c r="Q171" s="10">
        <v>14856</v>
      </c>
      <c r="R171" s="10">
        <v>9790</v>
      </c>
      <c r="S171" s="10">
        <v>11107</v>
      </c>
      <c r="T171" s="14">
        <f t="shared" si="30"/>
        <v>17755</v>
      </c>
      <c r="U171" s="14"/>
      <c r="V171" s="14"/>
    </row>
    <row r="172" spans="1:22" x14ac:dyDescent="0.2">
      <c r="A172" s="1">
        <f t="shared" si="29"/>
        <v>12</v>
      </c>
      <c r="C172" s="1" t="s">
        <v>109</v>
      </c>
      <c r="D172" s="1" t="s">
        <v>110</v>
      </c>
      <c r="E172" s="10">
        <v>8043</v>
      </c>
      <c r="F172" s="10">
        <v>9563</v>
      </c>
      <c r="G172" s="10">
        <v>10515</v>
      </c>
      <c r="H172" s="10">
        <v>12589</v>
      </c>
      <c r="I172" s="10">
        <v>13170</v>
      </c>
      <c r="J172" s="10">
        <v>15849</v>
      </c>
      <c r="K172" s="10">
        <v>14906</v>
      </c>
      <c r="L172" s="10"/>
      <c r="M172" s="10"/>
      <c r="N172" s="10"/>
      <c r="O172" s="10">
        <v>16206</v>
      </c>
      <c r="P172" s="10">
        <v>14612</v>
      </c>
      <c r="Q172" s="10">
        <v>14574</v>
      </c>
      <c r="R172" s="10">
        <v>10152</v>
      </c>
      <c r="S172" s="10">
        <v>10184</v>
      </c>
      <c r="T172" s="14">
        <f t="shared" si="30"/>
        <v>16206</v>
      </c>
      <c r="U172" s="14"/>
      <c r="V172" s="14"/>
    </row>
    <row r="173" spans="1:22" x14ac:dyDescent="0.2">
      <c r="A173" s="1">
        <f t="shared" si="29"/>
        <v>13</v>
      </c>
      <c r="C173" s="1" t="s">
        <v>128</v>
      </c>
      <c r="D173" s="1" t="s">
        <v>51</v>
      </c>
      <c r="E173" s="10">
        <v>608</v>
      </c>
      <c r="F173" s="10">
        <v>835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/>
      <c r="M173" s="10"/>
      <c r="N173" s="10"/>
      <c r="O173" s="10">
        <v>0</v>
      </c>
      <c r="P173" s="10">
        <v>0</v>
      </c>
      <c r="Q173" s="10">
        <v>0</v>
      </c>
      <c r="R173" s="10">
        <v>835</v>
      </c>
      <c r="S173" s="10">
        <v>828</v>
      </c>
      <c r="T173" s="14">
        <f t="shared" si="30"/>
        <v>0</v>
      </c>
      <c r="U173" s="14"/>
      <c r="V173" s="14"/>
    </row>
    <row r="174" spans="1:22" x14ac:dyDescent="0.2">
      <c r="A174" s="1">
        <f t="shared" si="29"/>
        <v>14</v>
      </c>
      <c r="C174" s="1" t="s">
        <v>129</v>
      </c>
      <c r="D174" s="1" t="s">
        <v>48</v>
      </c>
      <c r="E174" s="10">
        <v>1240</v>
      </c>
      <c r="F174" s="10">
        <v>1238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/>
      <c r="M174" s="10"/>
      <c r="N174" s="10"/>
      <c r="O174" s="10">
        <v>0</v>
      </c>
      <c r="P174" s="10">
        <v>0</v>
      </c>
      <c r="Q174" s="10">
        <v>0</v>
      </c>
      <c r="R174" s="10">
        <v>1223</v>
      </c>
      <c r="S174" s="10">
        <v>1220</v>
      </c>
      <c r="T174" s="14">
        <f t="shared" si="30"/>
        <v>0</v>
      </c>
      <c r="U174" s="14"/>
      <c r="V174" s="14"/>
    </row>
    <row r="175" spans="1:22" x14ac:dyDescent="0.2">
      <c r="A175" s="1">
        <f t="shared" si="29"/>
        <v>15</v>
      </c>
      <c r="C175" s="1" t="s">
        <v>130</v>
      </c>
      <c r="D175" s="1" t="s">
        <v>49</v>
      </c>
      <c r="E175" s="10">
        <v>3396</v>
      </c>
      <c r="F175" s="10">
        <v>2202</v>
      </c>
      <c r="G175" s="10">
        <v>233</v>
      </c>
      <c r="H175" s="10">
        <v>73</v>
      </c>
      <c r="I175" s="10">
        <v>78</v>
      </c>
      <c r="J175" s="10">
        <v>803</v>
      </c>
      <c r="K175" s="10">
        <v>987</v>
      </c>
      <c r="L175" s="10"/>
      <c r="M175" s="10"/>
      <c r="N175" s="10"/>
      <c r="O175" s="10">
        <v>1221</v>
      </c>
      <c r="P175" s="10">
        <v>78</v>
      </c>
      <c r="Q175" s="10">
        <v>1462</v>
      </c>
      <c r="R175" s="10">
        <v>4061</v>
      </c>
      <c r="S175" s="10">
        <v>5298</v>
      </c>
      <c r="T175" s="14">
        <f t="shared" si="30"/>
        <v>1221</v>
      </c>
      <c r="U175" s="14"/>
      <c r="V175" s="14"/>
    </row>
    <row r="176" spans="1:22" x14ac:dyDescent="0.2">
      <c r="A176" s="1">
        <f t="shared" si="29"/>
        <v>16</v>
      </c>
      <c r="C176" s="1" t="s">
        <v>131</v>
      </c>
      <c r="D176" s="1" t="s">
        <v>17</v>
      </c>
      <c r="E176" s="10">
        <v>419</v>
      </c>
      <c r="F176" s="10">
        <v>253</v>
      </c>
      <c r="G176" s="10">
        <v>3</v>
      </c>
      <c r="H176" s="10">
        <v>1</v>
      </c>
      <c r="I176" s="10">
        <v>1</v>
      </c>
      <c r="J176" s="10">
        <v>8</v>
      </c>
      <c r="K176" s="10">
        <v>13</v>
      </c>
      <c r="L176" s="10"/>
      <c r="M176" s="10"/>
      <c r="N176" s="10"/>
      <c r="O176" s="10">
        <v>10</v>
      </c>
      <c r="P176" s="10">
        <v>3</v>
      </c>
      <c r="Q176" s="10">
        <v>2</v>
      </c>
      <c r="R176" s="10">
        <v>1312</v>
      </c>
      <c r="S176" s="10">
        <v>57</v>
      </c>
      <c r="T176" s="14">
        <f t="shared" si="30"/>
        <v>10</v>
      </c>
      <c r="U176" s="14"/>
      <c r="V176" s="14"/>
    </row>
    <row r="177" spans="1:24" x14ac:dyDescent="0.2">
      <c r="A177" s="1">
        <f t="shared" si="29"/>
        <v>17</v>
      </c>
      <c r="C177" s="1" t="s">
        <v>132</v>
      </c>
      <c r="D177" s="1" t="s">
        <v>50</v>
      </c>
      <c r="E177" s="10">
        <v>4386</v>
      </c>
      <c r="F177" s="10">
        <v>6474</v>
      </c>
      <c r="G177" s="10">
        <v>7648</v>
      </c>
      <c r="H177" s="10">
        <v>9344</v>
      </c>
      <c r="I177" s="10">
        <v>7381</v>
      </c>
      <c r="J177" s="10">
        <v>7512</v>
      </c>
      <c r="K177" s="10">
        <v>7766</v>
      </c>
      <c r="L177" s="10"/>
      <c r="M177" s="10"/>
      <c r="N177" s="10"/>
      <c r="O177" s="10">
        <v>8368</v>
      </c>
      <c r="P177" s="10">
        <v>9620</v>
      </c>
      <c r="Q177" s="10">
        <v>8415</v>
      </c>
      <c r="R177" s="10">
        <v>8113</v>
      </c>
      <c r="S177" s="10">
        <v>10674</v>
      </c>
      <c r="T177" s="14">
        <f t="shared" si="30"/>
        <v>8368</v>
      </c>
      <c r="U177" s="14"/>
      <c r="V177" s="14"/>
    </row>
    <row r="178" spans="1:24" x14ac:dyDescent="0.2">
      <c r="A178" s="1">
        <f t="shared" si="29"/>
        <v>18</v>
      </c>
      <c r="C178" s="1" t="s">
        <v>111</v>
      </c>
      <c r="D178" s="1" t="s">
        <v>29</v>
      </c>
      <c r="E178" s="10">
        <v>465</v>
      </c>
      <c r="F178" s="10">
        <v>450</v>
      </c>
      <c r="G178" s="10">
        <v>1700</v>
      </c>
      <c r="H178" s="10">
        <v>1219</v>
      </c>
      <c r="I178" s="10">
        <v>1923</v>
      </c>
      <c r="J178" s="10">
        <v>1723</v>
      </c>
      <c r="K178" s="10">
        <v>2182</v>
      </c>
      <c r="L178" s="10"/>
      <c r="M178" s="10"/>
      <c r="N178" s="10"/>
      <c r="O178" s="10">
        <v>1636</v>
      </c>
      <c r="P178" s="10">
        <v>1598</v>
      </c>
      <c r="Q178" s="10">
        <v>1610</v>
      </c>
      <c r="R178" s="10">
        <v>1505</v>
      </c>
      <c r="S178" s="10">
        <v>581</v>
      </c>
      <c r="T178" s="14">
        <f t="shared" si="30"/>
        <v>1636</v>
      </c>
      <c r="U178" s="14"/>
      <c r="V178" s="14"/>
    </row>
    <row r="179" spans="1:24" x14ac:dyDescent="0.2">
      <c r="A179" s="1">
        <f t="shared" si="29"/>
        <v>19</v>
      </c>
      <c r="C179" s="1" t="s">
        <v>175</v>
      </c>
      <c r="D179" s="1" t="s">
        <v>176</v>
      </c>
      <c r="E179" s="10">
        <v>2098</v>
      </c>
      <c r="F179" s="10">
        <v>2145</v>
      </c>
      <c r="G179" s="10">
        <v>2154</v>
      </c>
      <c r="H179" s="10">
        <v>2154</v>
      </c>
      <c r="I179" s="10">
        <v>2316</v>
      </c>
      <c r="J179" s="10">
        <v>2568</v>
      </c>
      <c r="K179" s="10">
        <v>2614</v>
      </c>
      <c r="L179" s="10"/>
      <c r="M179" s="10"/>
      <c r="N179" s="10"/>
      <c r="O179" s="10">
        <v>2768</v>
      </c>
      <c r="P179" s="10">
        <v>2522</v>
      </c>
      <c r="Q179" s="10">
        <v>2563</v>
      </c>
      <c r="R179" s="10">
        <v>2023</v>
      </c>
      <c r="S179" s="10">
        <v>1926</v>
      </c>
      <c r="T179" s="14">
        <f t="shared" si="30"/>
        <v>2768</v>
      </c>
      <c r="U179" s="14"/>
      <c r="V179" s="14"/>
    </row>
    <row r="180" spans="1:24" x14ac:dyDescent="0.2"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8"/>
      <c r="T180" s="28"/>
      <c r="U180" s="28"/>
      <c r="V180" s="28"/>
    </row>
    <row r="181" spans="1:24" x14ac:dyDescent="0.2">
      <c r="A181" s="1">
        <f>A179+1</f>
        <v>20</v>
      </c>
      <c r="D181" s="1" t="s">
        <v>6</v>
      </c>
      <c r="E181" s="12">
        <f t="shared" ref="E181:K181" si="31">SUM(E161:E180)</f>
        <v>248689</v>
      </c>
      <c r="F181" s="12">
        <f t="shared" si="31"/>
        <v>231095</v>
      </c>
      <c r="G181" s="12">
        <f t="shared" si="31"/>
        <v>224604</v>
      </c>
      <c r="H181" s="12">
        <f t="shared" si="31"/>
        <v>299875</v>
      </c>
      <c r="I181" s="12">
        <f t="shared" si="31"/>
        <v>318464</v>
      </c>
      <c r="J181" s="12">
        <f t="shared" si="31"/>
        <v>385936</v>
      </c>
      <c r="K181" s="12">
        <f t="shared" si="31"/>
        <v>367424</v>
      </c>
      <c r="L181" s="17"/>
      <c r="M181" s="17"/>
      <c r="N181" s="17"/>
      <c r="O181" s="12">
        <f t="shared" ref="O181:T181" si="32">SUM(O161:O180)</f>
        <v>382403</v>
      </c>
      <c r="P181" s="12">
        <f t="shared" si="32"/>
        <v>375976</v>
      </c>
      <c r="Q181" s="12">
        <f t="shared" si="32"/>
        <v>294131</v>
      </c>
      <c r="R181" s="12">
        <f t="shared" si="32"/>
        <v>228922</v>
      </c>
      <c r="S181" s="12">
        <f t="shared" si="32"/>
        <v>265887</v>
      </c>
      <c r="T181" s="12">
        <f t="shared" si="32"/>
        <v>382403</v>
      </c>
      <c r="U181" s="12"/>
      <c r="V181" s="12"/>
    </row>
    <row r="182" spans="1:24" x14ac:dyDescent="0.2">
      <c r="E182" s="17"/>
      <c r="F182" s="17"/>
      <c r="G182" s="17"/>
      <c r="H182" s="17"/>
      <c r="I182" s="17"/>
      <c r="J182" s="17"/>
      <c r="K182" s="17"/>
      <c r="L182" s="33"/>
      <c r="M182" s="33"/>
      <c r="N182" s="33"/>
      <c r="O182" s="17"/>
      <c r="P182" s="17"/>
      <c r="Q182" s="17"/>
      <c r="R182" s="17"/>
      <c r="S182" s="17"/>
      <c r="T182" s="17"/>
      <c r="U182" s="17"/>
      <c r="V182" s="17"/>
    </row>
    <row r="183" spans="1:24" ht="15.6" customHeight="1" x14ac:dyDescent="0.2">
      <c r="A183" s="4"/>
      <c r="B183" s="4"/>
      <c r="C183" s="4"/>
      <c r="D183" s="27" t="s">
        <v>114</v>
      </c>
      <c r="E183" s="10"/>
      <c r="F183" s="10"/>
      <c r="G183" s="10"/>
      <c r="H183" s="10"/>
      <c r="I183" s="10"/>
      <c r="J183" s="10"/>
      <c r="K183" s="10"/>
      <c r="L183" s="10"/>
      <c r="M183" s="44" t="str">
        <f>N154</f>
        <v>PAGE 7 OF 24</v>
      </c>
      <c r="N183" s="48" t="str">
        <f>N153</f>
        <v>Supplemental Attachment 4</v>
      </c>
      <c r="O183" s="10"/>
      <c r="P183" s="10"/>
      <c r="Q183" s="10"/>
      <c r="R183" s="10"/>
      <c r="S183" s="14"/>
      <c r="T183" s="14"/>
      <c r="U183" s="14"/>
      <c r="V183" s="14"/>
      <c r="W183" s="44" t="str">
        <f>X154</f>
        <v>PAGE 8 OF 24</v>
      </c>
      <c r="X183" s="45" t="str">
        <f>X153</f>
        <v>Supplemental Attachment 4</v>
      </c>
    </row>
    <row r="184" spans="1:24" x14ac:dyDescent="0.2">
      <c r="A184" s="4">
        <f>A181+1</f>
        <v>21</v>
      </c>
      <c r="B184" s="4"/>
      <c r="C184" s="36" t="s">
        <v>133</v>
      </c>
      <c r="D184" s="4" t="s">
        <v>3</v>
      </c>
      <c r="E184" s="10">
        <v>1515</v>
      </c>
      <c r="F184" s="10">
        <v>2306</v>
      </c>
      <c r="G184" s="10">
        <v>2483</v>
      </c>
      <c r="H184" s="10">
        <v>5836</v>
      </c>
      <c r="I184" s="10">
        <v>5546</v>
      </c>
      <c r="J184" s="10">
        <v>5981</v>
      </c>
      <c r="K184" s="10">
        <v>5736</v>
      </c>
      <c r="L184" s="10"/>
      <c r="M184" s="44"/>
      <c r="N184" s="48"/>
      <c r="O184" s="10">
        <v>5212</v>
      </c>
      <c r="P184" s="10">
        <v>3252</v>
      </c>
      <c r="Q184" s="10">
        <v>2829</v>
      </c>
      <c r="R184" s="10">
        <v>1882</v>
      </c>
      <c r="S184" s="10">
        <v>2093</v>
      </c>
      <c r="T184" s="14">
        <f>O184</f>
        <v>5212</v>
      </c>
      <c r="U184" s="14"/>
      <c r="V184" s="14"/>
      <c r="W184" s="44"/>
      <c r="X184" s="45"/>
    </row>
    <row r="185" spans="1:24" x14ac:dyDescent="0.2">
      <c r="A185" s="4">
        <f>(A184+1)</f>
        <v>22</v>
      </c>
      <c r="B185" s="4"/>
      <c r="C185" s="36" t="s">
        <v>134</v>
      </c>
      <c r="D185" s="4" t="s">
        <v>4</v>
      </c>
      <c r="E185" s="10">
        <v>3564</v>
      </c>
      <c r="F185" s="10">
        <v>3254</v>
      </c>
      <c r="G185" s="10">
        <v>5618</v>
      </c>
      <c r="H185" s="10">
        <v>5816</v>
      </c>
      <c r="I185" s="10">
        <v>5878</v>
      </c>
      <c r="J185" s="10">
        <v>7870</v>
      </c>
      <c r="K185" s="10">
        <v>6237</v>
      </c>
      <c r="L185" s="17"/>
      <c r="M185" s="44"/>
      <c r="N185" s="48"/>
      <c r="O185" s="10">
        <v>5989</v>
      </c>
      <c r="P185" s="10">
        <v>7400</v>
      </c>
      <c r="Q185" s="10">
        <v>5940</v>
      </c>
      <c r="R185" s="10">
        <v>3613</v>
      </c>
      <c r="S185" s="10">
        <v>3923</v>
      </c>
      <c r="T185" s="14">
        <f>O185</f>
        <v>5989</v>
      </c>
      <c r="U185" s="21"/>
      <c r="V185" s="21"/>
      <c r="W185" s="44"/>
      <c r="X185" s="45"/>
    </row>
    <row r="186" spans="1:24" ht="14.1" customHeight="1" x14ac:dyDescent="0.2">
      <c r="A186" s="4"/>
      <c r="B186" s="4"/>
      <c r="C186" s="4"/>
      <c r="D186" s="4"/>
      <c r="E186" s="17"/>
      <c r="F186" s="17"/>
      <c r="G186" s="17"/>
      <c r="H186" s="17"/>
      <c r="I186" s="17"/>
      <c r="J186" s="17"/>
      <c r="K186" s="17"/>
      <c r="L186" s="17"/>
      <c r="M186" s="44"/>
      <c r="N186" s="48"/>
      <c r="O186" s="17"/>
      <c r="P186" s="17"/>
      <c r="Q186" s="17"/>
      <c r="R186" s="17"/>
      <c r="S186" s="21"/>
      <c r="T186" s="21"/>
      <c r="U186" s="21"/>
      <c r="V186" s="21"/>
      <c r="W186" s="44"/>
      <c r="X186" s="45"/>
    </row>
    <row r="187" spans="1:24" ht="14.25" customHeight="1" x14ac:dyDescent="0.2">
      <c r="A187" s="4">
        <f>A185+1</f>
        <v>23</v>
      </c>
      <c r="B187" s="4"/>
      <c r="C187" s="4"/>
      <c r="D187" s="4" t="s">
        <v>112</v>
      </c>
      <c r="E187" s="17">
        <f>SUM(E184:E186)</f>
        <v>5079</v>
      </c>
      <c r="F187" s="17">
        <f t="shared" ref="F187:K187" si="33">SUM(F184:F186)</f>
        <v>5560</v>
      </c>
      <c r="G187" s="17">
        <f t="shared" si="33"/>
        <v>8101</v>
      </c>
      <c r="H187" s="17">
        <f t="shared" si="33"/>
        <v>11652</v>
      </c>
      <c r="I187" s="17">
        <f t="shared" si="33"/>
        <v>11424</v>
      </c>
      <c r="J187" s="17">
        <f t="shared" si="33"/>
        <v>13851</v>
      </c>
      <c r="K187" s="17">
        <f t="shared" si="33"/>
        <v>11973</v>
      </c>
      <c r="L187" s="17"/>
      <c r="M187" s="44"/>
      <c r="N187" s="48"/>
      <c r="O187" s="17">
        <f t="shared" ref="O187:T187" si="34">SUM(O184:O186)</f>
        <v>11201</v>
      </c>
      <c r="P187" s="17">
        <f t="shared" si="34"/>
        <v>10652</v>
      </c>
      <c r="Q187" s="17">
        <f t="shared" si="34"/>
        <v>8769</v>
      </c>
      <c r="R187" s="17">
        <f t="shared" si="34"/>
        <v>5495</v>
      </c>
      <c r="S187" s="17">
        <f t="shared" si="34"/>
        <v>6016</v>
      </c>
      <c r="T187" s="17">
        <f t="shared" si="34"/>
        <v>11201</v>
      </c>
      <c r="U187" s="17"/>
      <c r="V187" s="17"/>
      <c r="W187" s="44"/>
      <c r="X187" s="45"/>
    </row>
    <row r="188" spans="1:24" x14ac:dyDescent="0.2">
      <c r="A188" s="4"/>
      <c r="B188" s="4"/>
      <c r="C188" s="4"/>
      <c r="D188" s="4"/>
      <c r="E188" s="17"/>
      <c r="F188" s="17"/>
      <c r="G188" s="17"/>
      <c r="H188" s="17"/>
      <c r="I188" s="17"/>
      <c r="J188" s="17"/>
      <c r="K188" s="17"/>
      <c r="L188" s="10"/>
      <c r="M188" s="44"/>
      <c r="N188" s="48"/>
      <c r="O188" s="17"/>
      <c r="P188" s="17"/>
      <c r="Q188" s="17"/>
      <c r="R188" s="17"/>
      <c r="S188" s="17"/>
      <c r="T188" s="17"/>
      <c r="U188" s="17"/>
      <c r="V188" s="17"/>
      <c r="W188" s="44"/>
      <c r="X188" s="45"/>
    </row>
    <row r="189" spans="1:24" x14ac:dyDescent="0.2">
      <c r="A189" s="4"/>
      <c r="B189" s="4"/>
      <c r="C189" s="4"/>
      <c r="D189" s="27" t="s">
        <v>53</v>
      </c>
      <c r="E189" s="12"/>
      <c r="F189" s="12"/>
      <c r="G189" s="12"/>
      <c r="H189" s="12"/>
      <c r="I189" s="12"/>
      <c r="J189" s="12"/>
      <c r="K189" s="12"/>
      <c r="L189" s="12"/>
      <c r="M189" s="44"/>
      <c r="N189" s="48"/>
      <c r="O189" s="12"/>
      <c r="P189" s="12"/>
      <c r="Q189" s="12"/>
      <c r="R189" s="12"/>
      <c r="S189" s="12"/>
      <c r="T189" s="32"/>
      <c r="U189" s="32"/>
      <c r="V189" s="32"/>
      <c r="W189" s="44"/>
      <c r="X189" s="45"/>
    </row>
    <row r="190" spans="1:24" x14ac:dyDescent="0.2">
      <c r="A190" s="4">
        <f>(A187+1)</f>
        <v>24</v>
      </c>
      <c r="B190" s="4"/>
      <c r="C190" s="4"/>
      <c r="D190" s="4" t="s">
        <v>30</v>
      </c>
      <c r="E190" s="12">
        <f t="shared" ref="E190:K190" si="35">E187+E181+E145</f>
        <v>1088000</v>
      </c>
      <c r="F190" s="12">
        <f t="shared" si="35"/>
        <v>987001</v>
      </c>
      <c r="G190" s="12">
        <f t="shared" si="35"/>
        <v>1039999</v>
      </c>
      <c r="H190" s="12">
        <f t="shared" si="35"/>
        <v>1378000</v>
      </c>
      <c r="I190" s="12">
        <f t="shared" si="35"/>
        <v>1498000</v>
      </c>
      <c r="J190" s="12">
        <f t="shared" si="35"/>
        <v>1680000</v>
      </c>
      <c r="K190" s="12">
        <f t="shared" si="35"/>
        <v>1614000</v>
      </c>
      <c r="L190" s="12"/>
      <c r="M190" s="44"/>
      <c r="N190" s="48"/>
      <c r="O190" s="12">
        <f t="shared" ref="O190:T190" si="36">O187+O181+O145</f>
        <v>1688000</v>
      </c>
      <c r="P190" s="12">
        <f t="shared" si="36"/>
        <v>1626000</v>
      </c>
      <c r="Q190" s="12">
        <f t="shared" si="36"/>
        <v>1331000</v>
      </c>
      <c r="R190" s="12">
        <f t="shared" si="36"/>
        <v>1055000</v>
      </c>
      <c r="S190" s="12">
        <f t="shared" si="36"/>
        <v>1127999</v>
      </c>
      <c r="T190" s="12">
        <f t="shared" si="36"/>
        <v>1688000</v>
      </c>
      <c r="U190" s="12"/>
      <c r="V190" s="12"/>
      <c r="W190" s="44"/>
      <c r="X190" s="45"/>
    </row>
    <row r="191" spans="1:24" x14ac:dyDescent="0.2">
      <c r="A191" s="4"/>
      <c r="B191" s="4"/>
      <c r="C191" s="4"/>
      <c r="D191" s="4"/>
      <c r="E191" s="12"/>
      <c r="F191" s="12"/>
      <c r="G191" s="12"/>
      <c r="H191" s="12"/>
      <c r="I191" s="12"/>
      <c r="J191" s="12"/>
      <c r="K191" s="12"/>
      <c r="L191" s="12"/>
      <c r="M191" s="44"/>
      <c r="N191" s="48"/>
      <c r="O191" s="12"/>
      <c r="P191" s="12"/>
      <c r="Q191" s="12"/>
      <c r="R191" s="12"/>
      <c r="S191" s="12"/>
      <c r="T191" s="12"/>
      <c r="U191" s="12"/>
      <c r="V191" s="12"/>
      <c r="W191" s="44"/>
      <c r="X191" s="45"/>
    </row>
    <row r="192" spans="1:24" ht="64.5" customHeight="1" x14ac:dyDescent="0.2">
      <c r="A192" s="4"/>
      <c r="B192" s="4"/>
      <c r="C192" s="4"/>
      <c r="D192" s="15"/>
      <c r="E192" s="12"/>
      <c r="F192" s="12"/>
      <c r="G192" s="12"/>
      <c r="H192" s="12"/>
      <c r="I192" s="12"/>
      <c r="J192" s="12"/>
      <c r="K192" s="12"/>
      <c r="L192" s="12"/>
      <c r="M192" s="44"/>
      <c r="N192" s="48"/>
      <c r="O192" s="12"/>
      <c r="P192" s="12"/>
      <c r="Q192" s="12"/>
      <c r="R192" s="12"/>
      <c r="S192" s="12"/>
      <c r="T192" s="32"/>
      <c r="U192" s="32"/>
      <c r="V192" s="32"/>
      <c r="W192" s="44"/>
      <c r="X192" s="45"/>
    </row>
    <row r="193" spans="4:22" x14ac:dyDescent="0.2">
      <c r="D193" s="31"/>
      <c r="E193" s="10"/>
      <c r="F193" s="10"/>
      <c r="G193" s="10"/>
      <c r="H193" s="10"/>
      <c r="I193" s="10"/>
      <c r="J193" s="10"/>
      <c r="K193" s="10"/>
      <c r="L193" s="10"/>
      <c r="M193" s="37"/>
      <c r="N193" s="37"/>
      <c r="O193" s="10"/>
      <c r="P193" s="10"/>
      <c r="Q193" s="10"/>
      <c r="R193" s="10"/>
      <c r="S193" s="14"/>
      <c r="T193" s="14"/>
      <c r="U193" s="14"/>
      <c r="V193" s="14"/>
    </row>
    <row r="194" spans="4:22" x14ac:dyDescent="0.2">
      <c r="D194" s="31"/>
      <c r="E194" s="10"/>
      <c r="F194" s="10"/>
      <c r="G194" s="10"/>
      <c r="H194" s="10"/>
      <c r="I194" s="10"/>
      <c r="J194" s="10"/>
      <c r="K194" s="10"/>
      <c r="L194" s="10"/>
      <c r="M194" s="37"/>
      <c r="N194" s="37"/>
      <c r="O194" s="10"/>
      <c r="P194" s="10"/>
      <c r="Q194" s="10"/>
      <c r="R194" s="10"/>
      <c r="S194" s="14"/>
      <c r="T194" s="14"/>
      <c r="U194" s="14"/>
      <c r="V194" s="14"/>
    </row>
    <row r="195" spans="4:22" x14ac:dyDescent="0.2">
      <c r="D195" s="31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4"/>
      <c r="T195" s="14"/>
      <c r="U195" s="14"/>
      <c r="V195" s="14"/>
    </row>
    <row r="196" spans="4:22" s="19" customFormat="1" x14ac:dyDescent="0.2"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18"/>
      <c r="T196" s="18"/>
      <c r="U196" s="18"/>
      <c r="V196" s="18"/>
    </row>
    <row r="197" spans="4:22" s="19" customFormat="1" x14ac:dyDescent="0.2"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18"/>
      <c r="T197" s="18"/>
      <c r="U197" s="18"/>
      <c r="V197" s="18"/>
    </row>
    <row r="198" spans="4:22" s="19" customFormat="1" x14ac:dyDescent="0.2"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18"/>
      <c r="T198" s="18"/>
      <c r="U198" s="18"/>
      <c r="V198" s="18"/>
    </row>
    <row r="199" spans="4:22" s="19" customFormat="1" x14ac:dyDescent="0.2"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18"/>
      <c r="T199" s="18"/>
      <c r="U199" s="18"/>
      <c r="V199" s="18"/>
    </row>
    <row r="247" spans="3:22" x14ac:dyDescent="0.2">
      <c r="C247" s="15"/>
      <c r="D247" s="15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4"/>
      <c r="T247" s="10"/>
      <c r="U247" s="10"/>
      <c r="V247" s="10"/>
    </row>
    <row r="296" spans="3:22" x14ac:dyDescent="0.2">
      <c r="C296" s="15"/>
      <c r="D296" s="15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4"/>
      <c r="T296" s="13"/>
      <c r="U296" s="13"/>
      <c r="V296" s="13"/>
    </row>
    <row r="297" spans="3:22" x14ac:dyDescent="0.2">
      <c r="C297" s="15"/>
      <c r="D297" s="15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4"/>
      <c r="T297" s="13"/>
      <c r="U297" s="13"/>
      <c r="V297" s="13"/>
    </row>
  </sheetData>
  <mergeCells count="16">
    <mergeCell ref="W183:W192"/>
    <mergeCell ref="X183:X192"/>
    <mergeCell ref="W42:W53"/>
    <mergeCell ref="X42:X53"/>
    <mergeCell ref="M42:M53"/>
    <mergeCell ref="N42:N53"/>
    <mergeCell ref="M87:M96"/>
    <mergeCell ref="N87:N96"/>
    <mergeCell ref="W87:W96"/>
    <mergeCell ref="X87:X96"/>
    <mergeCell ref="M137:M149"/>
    <mergeCell ref="N137:N149"/>
    <mergeCell ref="M183:M192"/>
    <mergeCell ref="N183:N192"/>
    <mergeCell ref="W137:W149"/>
    <mergeCell ref="X137:X149"/>
  </mergeCells>
  <phoneticPr fontId="12" type="noConversion"/>
  <printOptions horizontalCentered="1"/>
  <pageMargins left="0.75" right="0.75" top="1.25" bottom="0.75" header="0.3" footer="0.3"/>
  <pageSetup scale="52" fitToHeight="2" pageOrder="overThenDown" orientation="landscape" r:id="rId1"/>
  <rowBreaks count="3" manualBreakCount="3">
    <brk id="53" max="25" man="1"/>
    <brk id="96" max="25" man="1"/>
    <brk id="149" max="25" man="1"/>
  </rowBreaks>
  <colBreaks count="1" manualBreakCount="1">
    <brk id="14" max="16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41DFF-BA7B-46DC-801E-38B145FE1139}">
  <dimension ref="A1:EA297"/>
  <sheetViews>
    <sheetView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1" customWidth="1"/>
    <col min="2" max="2" width="2.77734375" style="1" customWidth="1"/>
    <col min="3" max="3" width="18.88671875" style="1" customWidth="1"/>
    <col min="4" max="4" width="45" style="1" customWidth="1"/>
    <col min="5" max="12" width="11.77734375" style="1" customWidth="1"/>
    <col min="13" max="14" width="2.77734375" style="1" customWidth="1"/>
    <col min="15" max="18" width="11.77734375" style="1" customWidth="1"/>
    <col min="19" max="19" width="11.77734375" style="7" customWidth="1"/>
    <col min="20" max="20" width="17.109375" style="20" bestFit="1" customWidth="1"/>
    <col min="21" max="22" width="11.77734375" style="20" customWidth="1"/>
    <col min="23" max="24" width="2.77734375" style="1" customWidth="1"/>
    <col min="25" max="16384" width="9.6640625" style="1"/>
  </cols>
  <sheetData>
    <row r="1" spans="1:131" ht="14.25" customHeight="1" x14ac:dyDescent="0.2">
      <c r="A1" s="16" t="s">
        <v>62</v>
      </c>
      <c r="N1" s="35" t="s">
        <v>139</v>
      </c>
      <c r="O1" s="16"/>
      <c r="X1" s="35" t="s">
        <v>139</v>
      </c>
    </row>
    <row r="2" spans="1:131" ht="14.25" customHeight="1" x14ac:dyDescent="0.2">
      <c r="A2" s="16" t="s">
        <v>189</v>
      </c>
      <c r="N2" s="35" t="s">
        <v>140</v>
      </c>
      <c r="O2" s="16"/>
      <c r="X2" s="35" t="s">
        <v>140</v>
      </c>
    </row>
    <row r="3" spans="1:131" ht="14.25" customHeight="1" x14ac:dyDescent="0.2">
      <c r="A3" s="16" t="s">
        <v>187</v>
      </c>
      <c r="N3" s="35" t="s">
        <v>180</v>
      </c>
      <c r="O3" s="16"/>
      <c r="X3" s="35" t="s">
        <v>180</v>
      </c>
    </row>
    <row r="4" spans="1:131" ht="14.25" customHeight="1" x14ac:dyDescent="0.2">
      <c r="A4" s="16"/>
      <c r="N4" s="35" t="s">
        <v>188</v>
      </c>
      <c r="O4" s="16"/>
      <c r="X4" s="35" t="s">
        <v>188</v>
      </c>
    </row>
    <row r="5" spans="1:131" ht="14.25" customHeight="1" x14ac:dyDescent="0.2">
      <c r="A5" s="16"/>
      <c r="N5" s="34" t="s">
        <v>147</v>
      </c>
      <c r="O5" s="16"/>
      <c r="X5" s="34" t="s">
        <v>148</v>
      </c>
    </row>
    <row r="6" spans="1:131" ht="14.25" customHeight="1" x14ac:dyDescent="0.2">
      <c r="O6" s="16"/>
    </row>
    <row r="7" spans="1:131" ht="14.25" customHeight="1" x14ac:dyDescent="0.2">
      <c r="C7" s="6" t="s">
        <v>2</v>
      </c>
      <c r="D7" s="6" t="s">
        <v>7</v>
      </c>
      <c r="E7" s="34" t="s">
        <v>8</v>
      </c>
      <c r="F7" s="34" t="s">
        <v>9</v>
      </c>
      <c r="G7" s="34" t="s">
        <v>10</v>
      </c>
      <c r="H7" s="34" t="s">
        <v>11</v>
      </c>
      <c r="I7" s="34" t="s">
        <v>12</v>
      </c>
      <c r="J7" s="34" t="s">
        <v>13</v>
      </c>
      <c r="K7" s="34" t="s">
        <v>40</v>
      </c>
      <c r="L7" s="6"/>
      <c r="M7" s="6"/>
      <c r="N7" s="6"/>
      <c r="O7" s="34" t="s">
        <v>8</v>
      </c>
      <c r="P7" s="34" t="s">
        <v>9</v>
      </c>
      <c r="Q7" s="34" t="s">
        <v>10</v>
      </c>
      <c r="R7" s="34" t="s">
        <v>11</v>
      </c>
      <c r="S7" s="18" t="s">
        <v>12</v>
      </c>
      <c r="T7" s="18" t="s">
        <v>13</v>
      </c>
      <c r="U7" s="18"/>
      <c r="V7" s="18"/>
    </row>
    <row r="8" spans="1:131" ht="14.25" customHeight="1" x14ac:dyDescent="0.2"/>
    <row r="9" spans="1:131" ht="14.25" customHeight="1" x14ac:dyDescent="0.2">
      <c r="A9" s="3" t="s">
        <v>0</v>
      </c>
      <c r="B9" s="3"/>
      <c r="C9" s="1" t="s">
        <v>15</v>
      </c>
      <c r="D9" s="30" t="s">
        <v>118</v>
      </c>
      <c r="E9" s="34" t="s">
        <v>31</v>
      </c>
      <c r="F9" s="34" t="s">
        <v>33</v>
      </c>
      <c r="G9" s="34" t="s">
        <v>35</v>
      </c>
      <c r="H9" s="34" t="s">
        <v>37</v>
      </c>
      <c r="I9" s="34" t="s">
        <v>38</v>
      </c>
      <c r="J9" s="34" t="s">
        <v>39</v>
      </c>
      <c r="K9" s="34" t="s">
        <v>41</v>
      </c>
      <c r="L9" s="6"/>
      <c r="M9" s="6"/>
      <c r="N9" s="6"/>
      <c r="O9" s="34" t="s">
        <v>42</v>
      </c>
      <c r="P9" s="34" t="s">
        <v>43</v>
      </c>
      <c r="Q9" s="34" t="s">
        <v>32</v>
      </c>
      <c r="R9" s="34" t="s">
        <v>34</v>
      </c>
      <c r="S9" s="34" t="s">
        <v>36</v>
      </c>
      <c r="T9" s="42" t="s">
        <v>179</v>
      </c>
      <c r="U9" s="18"/>
      <c r="V9" s="18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</row>
    <row r="10" spans="1:131" ht="14.25" customHeight="1" x14ac:dyDescent="0.2">
      <c r="A10" s="8" t="s">
        <v>1</v>
      </c>
      <c r="B10" s="8"/>
      <c r="C10" s="23" t="s">
        <v>16</v>
      </c>
      <c r="D10" s="25" t="s">
        <v>45</v>
      </c>
      <c r="E10" s="29">
        <v>2012</v>
      </c>
      <c r="F10" s="29">
        <v>2012</v>
      </c>
      <c r="G10" s="29">
        <v>2012</v>
      </c>
      <c r="H10" s="29">
        <v>2012</v>
      </c>
      <c r="I10" s="29">
        <v>2012</v>
      </c>
      <c r="J10" s="29">
        <v>2012</v>
      </c>
      <c r="K10" s="29">
        <v>2012</v>
      </c>
      <c r="L10" s="9"/>
      <c r="M10" s="9"/>
      <c r="N10" s="9"/>
      <c r="O10" s="29">
        <v>2012</v>
      </c>
      <c r="P10" s="29">
        <v>2012</v>
      </c>
      <c r="Q10" s="29">
        <v>2012</v>
      </c>
      <c r="R10" s="29">
        <v>2012</v>
      </c>
      <c r="S10" s="29">
        <v>2012</v>
      </c>
      <c r="T10" s="43" t="s">
        <v>178</v>
      </c>
      <c r="U10" s="24"/>
      <c r="V10" s="24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</row>
    <row r="11" spans="1:131" ht="14.25" customHeight="1" x14ac:dyDescent="0.2">
      <c r="E11" s="11"/>
      <c r="F11" s="11"/>
      <c r="G11" s="11"/>
      <c r="H11" s="11"/>
      <c r="I11" s="11"/>
      <c r="J11" s="11"/>
      <c r="K11" s="11"/>
      <c r="T11" s="41"/>
      <c r="U11" s="7"/>
      <c r="V11" s="7"/>
    </row>
    <row r="12" spans="1:131" ht="14.25" customHeight="1" x14ac:dyDescent="0.2">
      <c r="A12" s="1">
        <f t="shared" ref="A12:A47" si="0">(A11+1)</f>
        <v>1</v>
      </c>
      <c r="C12" s="15" t="s">
        <v>63</v>
      </c>
      <c r="D12" s="15" t="s">
        <v>46</v>
      </c>
      <c r="E12" s="2">
        <v>317784</v>
      </c>
      <c r="F12" s="2">
        <v>301163</v>
      </c>
      <c r="G12" s="2">
        <v>342035</v>
      </c>
      <c r="H12" s="2">
        <v>358028</v>
      </c>
      <c r="I12" s="2">
        <v>405838</v>
      </c>
      <c r="J12" s="2">
        <v>523620</v>
      </c>
      <c r="K12" s="2">
        <v>480681</v>
      </c>
      <c r="L12" s="2"/>
      <c r="M12" s="2"/>
      <c r="N12" s="2"/>
      <c r="O12" s="2">
        <v>540588</v>
      </c>
      <c r="P12" s="2">
        <v>466836</v>
      </c>
      <c r="Q12" s="2">
        <v>349508</v>
      </c>
      <c r="R12" s="2">
        <v>287432</v>
      </c>
      <c r="S12" s="2">
        <v>292399</v>
      </c>
      <c r="T12" s="14">
        <f>MAX(O12:S12,E12:K12)</f>
        <v>540588</v>
      </c>
      <c r="U12" s="14"/>
      <c r="V12" s="14"/>
    </row>
    <row r="13" spans="1:131" ht="14.25" customHeight="1" x14ac:dyDescent="0.2">
      <c r="A13" s="1">
        <f t="shared" si="0"/>
        <v>2</v>
      </c>
      <c r="C13" s="15" t="s">
        <v>181</v>
      </c>
      <c r="D13" s="15" t="s">
        <v>182</v>
      </c>
      <c r="E13" s="2">
        <v>9097</v>
      </c>
      <c r="F13" s="2">
        <v>9910</v>
      </c>
      <c r="G13" s="2">
        <v>7311</v>
      </c>
      <c r="H13" s="2">
        <v>8045</v>
      </c>
      <c r="I13" s="2">
        <v>5854</v>
      </c>
      <c r="J13" s="2">
        <v>5119</v>
      </c>
      <c r="K13" s="2">
        <v>3392</v>
      </c>
      <c r="L13" s="2"/>
      <c r="M13" s="2"/>
      <c r="N13" s="2"/>
      <c r="O13" s="2">
        <v>4268</v>
      </c>
      <c r="P13" s="2">
        <v>5211</v>
      </c>
      <c r="Q13" s="2">
        <v>7547</v>
      </c>
      <c r="R13" s="2">
        <v>8020</v>
      </c>
      <c r="S13" s="2">
        <v>10313</v>
      </c>
      <c r="T13" s="14">
        <f t="shared" ref="T13:T47" si="1">MAX(O13:S13,E13:K13)</f>
        <v>10313</v>
      </c>
      <c r="U13" s="14"/>
      <c r="V13" s="14"/>
    </row>
    <row r="14" spans="1:131" ht="14.25" customHeight="1" x14ac:dyDescent="0.2">
      <c r="A14" s="1">
        <f t="shared" si="0"/>
        <v>3</v>
      </c>
      <c r="C14" s="15" t="s">
        <v>64</v>
      </c>
      <c r="D14" s="15" t="s">
        <v>136</v>
      </c>
      <c r="E14" s="2">
        <v>47736</v>
      </c>
      <c r="F14" s="2">
        <v>51169</v>
      </c>
      <c r="G14" s="2">
        <v>47481</v>
      </c>
      <c r="H14" s="2">
        <v>68698</v>
      </c>
      <c r="I14" s="2">
        <v>71454</v>
      </c>
      <c r="J14" s="2">
        <v>74387</v>
      </c>
      <c r="K14" s="2">
        <v>72418</v>
      </c>
      <c r="L14" s="2"/>
      <c r="M14" s="2"/>
      <c r="N14" s="2"/>
      <c r="O14" s="2">
        <v>75665</v>
      </c>
      <c r="P14" s="2">
        <v>80089</v>
      </c>
      <c r="Q14" s="2">
        <v>67402</v>
      </c>
      <c r="R14" s="2">
        <v>42048</v>
      </c>
      <c r="S14" s="2">
        <v>46538</v>
      </c>
      <c r="T14" s="14">
        <f t="shared" si="1"/>
        <v>80089</v>
      </c>
      <c r="U14" s="14"/>
      <c r="V14" s="14"/>
    </row>
    <row r="15" spans="1:131" ht="14.25" customHeight="1" x14ac:dyDescent="0.2">
      <c r="A15" s="1">
        <f t="shared" si="0"/>
        <v>4</v>
      </c>
      <c r="C15" s="15" t="s">
        <v>183</v>
      </c>
      <c r="D15" s="15" t="s">
        <v>184</v>
      </c>
      <c r="E15" s="2">
        <v>374</v>
      </c>
      <c r="F15" s="2">
        <v>440</v>
      </c>
      <c r="G15" s="2">
        <v>301</v>
      </c>
      <c r="H15" s="2">
        <v>330</v>
      </c>
      <c r="I15" s="2">
        <v>241</v>
      </c>
      <c r="J15" s="2">
        <v>211</v>
      </c>
      <c r="K15" s="2">
        <v>139</v>
      </c>
      <c r="L15" s="2"/>
      <c r="M15" s="2"/>
      <c r="N15" s="2"/>
      <c r="O15" s="2">
        <v>176</v>
      </c>
      <c r="P15" s="2">
        <v>214</v>
      </c>
      <c r="Q15" s="2">
        <v>250</v>
      </c>
      <c r="R15" s="2">
        <v>294</v>
      </c>
      <c r="S15" s="2">
        <v>454</v>
      </c>
      <c r="T15" s="14">
        <f t="shared" si="1"/>
        <v>454</v>
      </c>
      <c r="U15" s="14"/>
      <c r="V15" s="14"/>
    </row>
    <row r="16" spans="1:131" ht="14.25" customHeight="1" x14ac:dyDescent="0.2">
      <c r="A16" s="1">
        <f t="shared" si="0"/>
        <v>5</v>
      </c>
      <c r="C16" s="15" t="s">
        <v>65</v>
      </c>
      <c r="D16" s="15" t="s">
        <v>17</v>
      </c>
      <c r="E16" s="2">
        <v>612</v>
      </c>
      <c r="F16" s="2">
        <v>1250</v>
      </c>
      <c r="G16" s="2">
        <v>4260</v>
      </c>
      <c r="H16" s="2">
        <v>5685</v>
      </c>
      <c r="I16" s="2">
        <v>6600</v>
      </c>
      <c r="J16" s="2">
        <v>6437</v>
      </c>
      <c r="K16" s="2">
        <v>3874</v>
      </c>
      <c r="L16" s="2"/>
      <c r="M16" s="2"/>
      <c r="N16" s="2"/>
      <c r="O16" s="2">
        <v>3256</v>
      </c>
      <c r="P16" s="2">
        <v>6992</v>
      </c>
      <c r="Q16" s="2">
        <v>6809</v>
      </c>
      <c r="R16" s="2">
        <v>6305</v>
      </c>
      <c r="S16" s="2">
        <v>2419</v>
      </c>
      <c r="T16" s="14">
        <f t="shared" si="1"/>
        <v>6992</v>
      </c>
      <c r="U16" s="14"/>
      <c r="V16" s="14"/>
    </row>
    <row r="17" spans="1:22" ht="14.25" customHeight="1" x14ac:dyDescent="0.2">
      <c r="A17" s="1">
        <f t="shared" si="0"/>
        <v>6</v>
      </c>
      <c r="C17" s="15" t="s">
        <v>66</v>
      </c>
      <c r="D17" s="15" t="s">
        <v>18</v>
      </c>
      <c r="E17" s="2">
        <v>39</v>
      </c>
      <c r="F17" s="2">
        <v>88</v>
      </c>
      <c r="G17" s="2">
        <v>294</v>
      </c>
      <c r="H17" s="2">
        <v>380</v>
      </c>
      <c r="I17" s="2">
        <v>422</v>
      </c>
      <c r="J17" s="2">
        <v>412</v>
      </c>
      <c r="K17" s="2">
        <v>248</v>
      </c>
      <c r="L17" s="2"/>
      <c r="M17" s="2"/>
      <c r="N17" s="2"/>
      <c r="O17" s="2">
        <v>218</v>
      </c>
      <c r="P17" s="2">
        <v>438</v>
      </c>
      <c r="Q17" s="2">
        <v>440</v>
      </c>
      <c r="R17" s="2">
        <v>399</v>
      </c>
      <c r="S17" s="2">
        <v>166</v>
      </c>
      <c r="T17" s="14">
        <f t="shared" si="1"/>
        <v>440</v>
      </c>
      <c r="U17" s="14"/>
      <c r="V17" s="14"/>
    </row>
    <row r="18" spans="1:22" ht="14.25" customHeight="1" x14ac:dyDescent="0.2">
      <c r="A18" s="1">
        <f t="shared" si="0"/>
        <v>7</v>
      </c>
      <c r="C18" s="15" t="s">
        <v>67</v>
      </c>
      <c r="D18" s="15" t="s">
        <v>135</v>
      </c>
      <c r="E18" s="2">
        <v>8659</v>
      </c>
      <c r="F18" s="2">
        <v>8805</v>
      </c>
      <c r="G18" s="2">
        <v>8706</v>
      </c>
      <c r="H18" s="2">
        <v>8374</v>
      </c>
      <c r="I18" s="2">
        <v>8929</v>
      </c>
      <c r="J18" s="2">
        <v>8926</v>
      </c>
      <c r="K18" s="2">
        <v>8989</v>
      </c>
      <c r="L18" s="2"/>
      <c r="M18" s="2"/>
      <c r="N18" s="2"/>
      <c r="O18" s="2">
        <v>8992</v>
      </c>
      <c r="P18" s="2">
        <v>8990</v>
      </c>
      <c r="Q18" s="2">
        <v>8995</v>
      </c>
      <c r="R18" s="2">
        <v>9021</v>
      </c>
      <c r="S18" s="2">
        <v>9039</v>
      </c>
      <c r="T18" s="14">
        <f t="shared" si="1"/>
        <v>9039</v>
      </c>
      <c r="U18" s="14"/>
      <c r="V18" s="14"/>
    </row>
    <row r="19" spans="1:22" s="5" customFormat="1" ht="14.25" customHeight="1" x14ac:dyDescent="0.25">
      <c r="A19" s="1">
        <f t="shared" si="0"/>
        <v>8</v>
      </c>
      <c r="B19" s="1"/>
      <c r="C19" s="15" t="s">
        <v>169</v>
      </c>
      <c r="D19" s="15" t="s">
        <v>170</v>
      </c>
      <c r="E19" s="2">
        <v>5248</v>
      </c>
      <c r="F19" s="2">
        <v>6063</v>
      </c>
      <c r="G19" s="2">
        <v>7205</v>
      </c>
      <c r="H19" s="2">
        <v>7983</v>
      </c>
      <c r="I19" s="2">
        <v>8215</v>
      </c>
      <c r="J19" s="2">
        <v>8909</v>
      </c>
      <c r="K19" s="2">
        <v>8114</v>
      </c>
      <c r="L19" s="2"/>
      <c r="M19" s="2"/>
      <c r="N19" s="2"/>
      <c r="O19" s="2">
        <v>7709</v>
      </c>
      <c r="P19" s="2">
        <v>7496</v>
      </c>
      <c r="Q19" s="2">
        <v>6231</v>
      </c>
      <c r="R19" s="2">
        <v>5677</v>
      </c>
      <c r="S19" s="2">
        <v>4130</v>
      </c>
      <c r="T19" s="14">
        <f t="shared" si="1"/>
        <v>8909</v>
      </c>
      <c r="U19" s="14"/>
      <c r="V19" s="14"/>
    </row>
    <row r="20" spans="1:22" s="5" customFormat="1" ht="14.25" customHeight="1" x14ac:dyDescent="0.25">
      <c r="A20" s="1">
        <f t="shared" si="0"/>
        <v>9</v>
      </c>
      <c r="B20" s="1"/>
      <c r="C20" s="15" t="s">
        <v>171</v>
      </c>
      <c r="D20" s="15" t="s">
        <v>172</v>
      </c>
      <c r="E20" s="2">
        <v>450</v>
      </c>
      <c r="F20" s="2">
        <v>528</v>
      </c>
      <c r="G20" s="2">
        <v>617</v>
      </c>
      <c r="H20" s="2">
        <v>672</v>
      </c>
      <c r="I20" s="2">
        <v>703</v>
      </c>
      <c r="J20" s="2">
        <v>850</v>
      </c>
      <c r="K20" s="2">
        <v>812</v>
      </c>
      <c r="L20" s="2"/>
      <c r="M20" s="2"/>
      <c r="N20" s="2"/>
      <c r="O20" s="2">
        <v>821</v>
      </c>
      <c r="P20" s="2">
        <v>785</v>
      </c>
      <c r="Q20" s="2">
        <v>595</v>
      </c>
      <c r="R20" s="2">
        <v>541</v>
      </c>
      <c r="S20" s="2">
        <v>394</v>
      </c>
      <c r="T20" s="14">
        <f t="shared" si="1"/>
        <v>850</v>
      </c>
      <c r="U20" s="14"/>
      <c r="V20" s="14"/>
    </row>
    <row r="21" spans="1:22" ht="14.25" customHeight="1" x14ac:dyDescent="0.2">
      <c r="A21" s="1">
        <f t="shared" si="0"/>
        <v>10</v>
      </c>
      <c r="C21" s="15" t="s">
        <v>68</v>
      </c>
      <c r="D21" s="15" t="s">
        <v>69</v>
      </c>
      <c r="E21" s="2">
        <v>8910</v>
      </c>
      <c r="F21" s="2">
        <v>12230</v>
      </c>
      <c r="G21" s="2">
        <v>11885</v>
      </c>
      <c r="H21" s="2">
        <v>14477</v>
      </c>
      <c r="I21" s="2">
        <v>14399</v>
      </c>
      <c r="J21" s="2">
        <v>14701</v>
      </c>
      <c r="K21" s="2">
        <v>13378</v>
      </c>
      <c r="L21" s="2"/>
      <c r="M21" s="2"/>
      <c r="N21" s="2"/>
      <c r="O21" s="2">
        <v>10720</v>
      </c>
      <c r="P21" s="2">
        <v>11656</v>
      </c>
      <c r="Q21" s="2">
        <v>11439</v>
      </c>
      <c r="R21" s="2">
        <v>9372</v>
      </c>
      <c r="S21" s="2">
        <v>7230</v>
      </c>
      <c r="T21" s="14">
        <f t="shared" si="1"/>
        <v>14701</v>
      </c>
      <c r="U21" s="14"/>
      <c r="V21" s="14"/>
    </row>
    <row r="22" spans="1:22" ht="14.25" customHeight="1" x14ac:dyDescent="0.2">
      <c r="A22" s="1">
        <f t="shared" si="0"/>
        <v>11</v>
      </c>
      <c r="C22" s="15" t="s">
        <v>70</v>
      </c>
      <c r="D22" s="15" t="s">
        <v>71</v>
      </c>
      <c r="E22" s="2">
        <v>5176</v>
      </c>
      <c r="F22" s="2">
        <v>6603</v>
      </c>
      <c r="G22" s="2">
        <v>7106</v>
      </c>
      <c r="H22" s="2">
        <v>8400</v>
      </c>
      <c r="I22" s="2">
        <v>8364</v>
      </c>
      <c r="J22" s="2">
        <v>9076</v>
      </c>
      <c r="K22" s="2">
        <v>8259</v>
      </c>
      <c r="L22" s="2"/>
      <c r="M22" s="2"/>
      <c r="N22" s="2"/>
      <c r="O22" s="2">
        <v>7595</v>
      </c>
      <c r="P22" s="2">
        <v>7885</v>
      </c>
      <c r="Q22" s="2">
        <v>6351</v>
      </c>
      <c r="R22" s="2">
        <v>5783</v>
      </c>
      <c r="S22" s="2">
        <v>4215</v>
      </c>
      <c r="T22" s="14">
        <f t="shared" si="1"/>
        <v>9076</v>
      </c>
      <c r="U22" s="14"/>
      <c r="V22" s="14"/>
    </row>
    <row r="23" spans="1:22" ht="14.25" customHeight="1" x14ac:dyDescent="0.2">
      <c r="A23" s="1">
        <f t="shared" si="0"/>
        <v>12</v>
      </c>
      <c r="C23" s="15" t="s">
        <v>72</v>
      </c>
      <c r="D23" s="15" t="s">
        <v>73</v>
      </c>
      <c r="E23" s="2">
        <v>10000</v>
      </c>
      <c r="F23" s="2">
        <v>10000</v>
      </c>
      <c r="G23" s="2">
        <v>10000</v>
      </c>
      <c r="H23" s="2">
        <v>10000</v>
      </c>
      <c r="I23" s="2">
        <v>10000</v>
      </c>
      <c r="J23" s="2">
        <v>10000</v>
      </c>
      <c r="K23" s="2">
        <v>10000</v>
      </c>
      <c r="L23" s="2"/>
      <c r="M23" s="2"/>
      <c r="N23" s="2"/>
      <c r="O23" s="2">
        <v>10000</v>
      </c>
      <c r="P23" s="2">
        <v>10000</v>
      </c>
      <c r="Q23" s="2">
        <v>10000</v>
      </c>
      <c r="R23" s="2">
        <v>10000</v>
      </c>
      <c r="S23" s="2">
        <v>10000</v>
      </c>
      <c r="T23" s="14">
        <f t="shared" si="1"/>
        <v>10000</v>
      </c>
      <c r="U23" s="14"/>
      <c r="V23" s="14"/>
    </row>
    <row r="24" spans="1:22" ht="14.25" customHeight="1" x14ac:dyDescent="0.2">
      <c r="A24" s="1">
        <f t="shared" si="0"/>
        <v>13</v>
      </c>
      <c r="C24" s="15" t="s">
        <v>74</v>
      </c>
      <c r="D24" s="15" t="s">
        <v>75</v>
      </c>
      <c r="E24" s="2">
        <v>3570</v>
      </c>
      <c r="F24" s="2">
        <v>1038</v>
      </c>
      <c r="G24" s="2">
        <v>32</v>
      </c>
      <c r="H24" s="2">
        <v>2928</v>
      </c>
      <c r="I24" s="2">
        <v>3926</v>
      </c>
      <c r="J24" s="2">
        <v>3260</v>
      </c>
      <c r="K24" s="2">
        <v>2981</v>
      </c>
      <c r="L24" s="2"/>
      <c r="M24" s="2"/>
      <c r="N24" s="2"/>
      <c r="O24" s="2">
        <v>3812</v>
      </c>
      <c r="P24" s="2">
        <v>1884</v>
      </c>
      <c r="Q24" s="2">
        <v>2459</v>
      </c>
      <c r="R24" s="2">
        <v>3064</v>
      </c>
      <c r="S24" s="2">
        <v>2852</v>
      </c>
      <c r="T24" s="14">
        <f t="shared" si="1"/>
        <v>3926</v>
      </c>
      <c r="U24" s="14"/>
      <c r="V24" s="14"/>
    </row>
    <row r="25" spans="1:22" ht="14.25" customHeight="1" x14ac:dyDescent="0.2">
      <c r="A25" s="1">
        <f t="shared" si="0"/>
        <v>14</v>
      </c>
      <c r="C25" s="15" t="s">
        <v>76</v>
      </c>
      <c r="D25" s="15" t="s">
        <v>47</v>
      </c>
      <c r="E25" s="2">
        <v>497</v>
      </c>
      <c r="F25" s="2">
        <v>675</v>
      </c>
      <c r="G25" s="2">
        <v>1045</v>
      </c>
      <c r="H25" s="2">
        <v>1312</v>
      </c>
      <c r="I25" s="2">
        <v>1566</v>
      </c>
      <c r="J25" s="2">
        <v>1553</v>
      </c>
      <c r="K25" s="2">
        <v>1315</v>
      </c>
      <c r="L25" s="2"/>
      <c r="M25" s="2"/>
      <c r="N25" s="2"/>
      <c r="O25" s="2">
        <v>1379</v>
      </c>
      <c r="P25" s="2">
        <v>1510</v>
      </c>
      <c r="Q25" s="2">
        <v>1170</v>
      </c>
      <c r="R25" s="2">
        <v>823</v>
      </c>
      <c r="S25" s="2">
        <v>561</v>
      </c>
      <c r="T25" s="14">
        <f t="shared" si="1"/>
        <v>1566</v>
      </c>
      <c r="U25" s="14"/>
      <c r="V25" s="14"/>
    </row>
    <row r="26" spans="1:22" s="5" customFormat="1" ht="14.25" customHeight="1" x14ac:dyDescent="0.25">
      <c r="A26" s="1">
        <f t="shared" si="0"/>
        <v>15</v>
      </c>
      <c r="B26" s="1"/>
      <c r="C26" s="15" t="s">
        <v>77</v>
      </c>
      <c r="D26" s="15" t="s">
        <v>19</v>
      </c>
      <c r="E26" s="2">
        <v>185966</v>
      </c>
      <c r="F26" s="2">
        <v>208330</v>
      </c>
      <c r="G26" s="2">
        <v>228338</v>
      </c>
      <c r="H26" s="2">
        <v>278622</v>
      </c>
      <c r="I26" s="2">
        <v>299686</v>
      </c>
      <c r="J26" s="2">
        <v>317506</v>
      </c>
      <c r="K26" s="2">
        <v>311821</v>
      </c>
      <c r="L26" s="2"/>
      <c r="M26" s="2"/>
      <c r="N26" s="2"/>
      <c r="O26" s="2">
        <v>319919</v>
      </c>
      <c r="P26" s="2">
        <v>312971</v>
      </c>
      <c r="Q26" s="2">
        <v>282250</v>
      </c>
      <c r="R26" s="2">
        <v>227846</v>
      </c>
      <c r="S26" s="2">
        <v>204677</v>
      </c>
      <c r="T26" s="14">
        <f t="shared" si="1"/>
        <v>319919</v>
      </c>
      <c r="U26" s="14"/>
      <c r="V26" s="14"/>
    </row>
    <row r="27" spans="1:22" s="5" customFormat="1" ht="14.25" customHeight="1" x14ac:dyDescent="0.25">
      <c r="A27" s="1">
        <f t="shared" si="0"/>
        <v>16</v>
      </c>
      <c r="B27" s="1"/>
      <c r="C27" s="15" t="s">
        <v>78</v>
      </c>
      <c r="D27" s="15" t="s">
        <v>20</v>
      </c>
      <c r="E27" s="2">
        <v>5017</v>
      </c>
      <c r="F27" s="2">
        <v>5644</v>
      </c>
      <c r="G27" s="2">
        <v>6155</v>
      </c>
      <c r="H27" s="2">
        <v>7827</v>
      </c>
      <c r="I27" s="2">
        <v>8098</v>
      </c>
      <c r="J27" s="2">
        <v>8542</v>
      </c>
      <c r="K27" s="2">
        <v>8636</v>
      </c>
      <c r="L27" s="2"/>
      <c r="M27" s="2"/>
      <c r="N27" s="2"/>
      <c r="O27" s="2">
        <v>8580</v>
      </c>
      <c r="P27" s="2">
        <v>8479</v>
      </c>
      <c r="Q27" s="2">
        <v>7718</v>
      </c>
      <c r="R27" s="2">
        <v>6107</v>
      </c>
      <c r="S27" s="2">
        <v>4338</v>
      </c>
      <c r="T27" s="14">
        <f t="shared" si="1"/>
        <v>8636</v>
      </c>
      <c r="U27" s="14"/>
      <c r="V27" s="14"/>
    </row>
    <row r="28" spans="1:22" s="5" customFormat="1" ht="14.25" customHeight="1" x14ac:dyDescent="0.25">
      <c r="A28" s="1">
        <f t="shared" si="0"/>
        <v>17</v>
      </c>
      <c r="B28" s="1"/>
      <c r="C28" s="15" t="s">
        <v>185</v>
      </c>
      <c r="D28" s="15" t="s">
        <v>186</v>
      </c>
      <c r="E28" s="2">
        <v>1</v>
      </c>
      <c r="F28" s="2">
        <v>1</v>
      </c>
      <c r="G28" s="2">
        <v>1</v>
      </c>
      <c r="H28" s="2">
        <v>1</v>
      </c>
      <c r="I28" s="2">
        <v>2</v>
      </c>
      <c r="J28" s="2">
        <v>1</v>
      </c>
      <c r="K28" s="2">
        <v>1</v>
      </c>
      <c r="L28" s="2"/>
      <c r="M28" s="2"/>
      <c r="N28" s="2"/>
      <c r="O28" s="2">
        <v>1</v>
      </c>
      <c r="P28" s="2">
        <v>1</v>
      </c>
      <c r="Q28" s="2">
        <v>1</v>
      </c>
      <c r="R28" s="2">
        <v>1</v>
      </c>
      <c r="S28" s="2">
        <v>1</v>
      </c>
      <c r="T28" s="14">
        <f t="shared" si="1"/>
        <v>2</v>
      </c>
      <c r="U28" s="14"/>
      <c r="V28" s="14"/>
    </row>
    <row r="29" spans="1:22" s="5" customFormat="1" ht="14.25" customHeight="1" x14ac:dyDescent="0.25">
      <c r="A29" s="1">
        <f t="shared" si="0"/>
        <v>18</v>
      </c>
      <c r="B29" s="1"/>
      <c r="C29" s="15" t="s">
        <v>79</v>
      </c>
      <c r="D29" s="15" t="s">
        <v>21</v>
      </c>
      <c r="E29" s="2">
        <v>63400</v>
      </c>
      <c r="F29" s="2">
        <v>64427</v>
      </c>
      <c r="G29" s="2">
        <v>66544</v>
      </c>
      <c r="H29" s="2">
        <v>74141</v>
      </c>
      <c r="I29" s="2">
        <v>73808</v>
      </c>
      <c r="J29" s="2">
        <v>78813</v>
      </c>
      <c r="K29" s="2">
        <v>77329</v>
      </c>
      <c r="L29" s="2"/>
      <c r="M29" s="2"/>
      <c r="N29" s="2"/>
      <c r="O29" s="2">
        <v>79891</v>
      </c>
      <c r="P29" s="2">
        <v>77695</v>
      </c>
      <c r="Q29" s="2">
        <v>72889</v>
      </c>
      <c r="R29" s="2">
        <v>70232</v>
      </c>
      <c r="S29" s="2">
        <v>64575</v>
      </c>
      <c r="T29" s="14">
        <f t="shared" si="1"/>
        <v>79891</v>
      </c>
      <c r="U29" s="14"/>
      <c r="V29" s="14"/>
    </row>
    <row r="30" spans="1:22" s="5" customFormat="1" ht="14.25" customHeight="1" x14ac:dyDescent="0.25">
      <c r="A30" s="1">
        <f t="shared" si="0"/>
        <v>19</v>
      </c>
      <c r="B30" s="1"/>
      <c r="C30" s="15" t="s">
        <v>80</v>
      </c>
      <c r="D30" s="15" t="s">
        <v>22</v>
      </c>
      <c r="E30" s="2">
        <v>16265</v>
      </c>
      <c r="F30" s="2">
        <v>16738</v>
      </c>
      <c r="G30" s="2">
        <v>16736</v>
      </c>
      <c r="H30" s="2">
        <v>17215</v>
      </c>
      <c r="I30" s="2">
        <v>17117</v>
      </c>
      <c r="J30" s="2">
        <v>17507</v>
      </c>
      <c r="K30" s="2">
        <v>16696</v>
      </c>
      <c r="L30" s="2"/>
      <c r="M30" s="2"/>
      <c r="N30" s="2"/>
      <c r="O30" s="2">
        <v>17495</v>
      </c>
      <c r="P30" s="2">
        <v>18048</v>
      </c>
      <c r="Q30" s="2">
        <v>17612</v>
      </c>
      <c r="R30" s="2">
        <v>16080</v>
      </c>
      <c r="S30" s="2">
        <v>16362</v>
      </c>
      <c r="T30" s="14">
        <f t="shared" si="1"/>
        <v>18048</v>
      </c>
      <c r="U30" s="14"/>
      <c r="V30" s="14"/>
    </row>
    <row r="31" spans="1:22" s="5" customFormat="1" ht="14.25" customHeight="1" x14ac:dyDescent="0.25">
      <c r="A31" s="1">
        <f t="shared" si="0"/>
        <v>20</v>
      </c>
      <c r="B31" s="1"/>
      <c r="C31" s="15" t="s">
        <v>81</v>
      </c>
      <c r="D31" s="15" t="s">
        <v>23</v>
      </c>
      <c r="E31" s="2">
        <v>1500</v>
      </c>
      <c r="F31" s="2">
        <v>1500</v>
      </c>
      <c r="G31" s="2">
        <v>1500</v>
      </c>
      <c r="H31" s="2">
        <v>1500</v>
      </c>
      <c r="I31" s="2">
        <v>1500</v>
      </c>
      <c r="J31" s="2">
        <v>1500</v>
      </c>
      <c r="K31" s="2">
        <v>1500</v>
      </c>
      <c r="L31" s="2"/>
      <c r="M31" s="2"/>
      <c r="N31" s="2"/>
      <c r="O31" s="2">
        <v>1500</v>
      </c>
      <c r="P31" s="2">
        <v>1500</v>
      </c>
      <c r="Q31" s="2">
        <v>1500</v>
      </c>
      <c r="R31" s="2">
        <v>1500</v>
      </c>
      <c r="S31" s="2">
        <v>1500</v>
      </c>
      <c r="T31" s="14">
        <f t="shared" si="1"/>
        <v>1500</v>
      </c>
      <c r="U31" s="14"/>
      <c r="V31" s="14"/>
    </row>
    <row r="32" spans="1:22" s="5" customFormat="1" ht="14.25" customHeight="1" x14ac:dyDescent="0.25">
      <c r="A32" s="1">
        <f t="shared" si="0"/>
        <v>21</v>
      </c>
      <c r="B32" s="1"/>
      <c r="C32" s="15" t="s">
        <v>84</v>
      </c>
      <c r="D32" s="15" t="s">
        <v>85</v>
      </c>
      <c r="E32" s="2">
        <v>40400</v>
      </c>
      <c r="F32" s="2">
        <v>40400</v>
      </c>
      <c r="G32" s="2">
        <v>40400</v>
      </c>
      <c r="H32" s="2">
        <v>40400</v>
      </c>
      <c r="I32" s="2">
        <v>40400</v>
      </c>
      <c r="J32" s="2">
        <v>40400</v>
      </c>
      <c r="K32" s="2">
        <v>40400</v>
      </c>
      <c r="L32" s="2"/>
      <c r="M32" s="2"/>
      <c r="N32" s="2"/>
      <c r="O32" s="2">
        <v>40400</v>
      </c>
      <c r="P32" s="2">
        <v>40400</v>
      </c>
      <c r="Q32" s="2">
        <v>40400</v>
      </c>
      <c r="R32" s="2">
        <v>40400</v>
      </c>
      <c r="S32" s="2">
        <v>40400</v>
      </c>
      <c r="T32" s="14">
        <f t="shared" si="1"/>
        <v>40400</v>
      </c>
      <c r="U32" s="14"/>
      <c r="V32" s="14"/>
    </row>
    <row r="33" spans="1:24" s="5" customFormat="1" ht="14.25" customHeight="1" x14ac:dyDescent="0.25">
      <c r="A33" s="1">
        <f t="shared" si="0"/>
        <v>22</v>
      </c>
      <c r="B33" s="1"/>
      <c r="C33" s="15" t="s">
        <v>86</v>
      </c>
      <c r="D33" s="15" t="s">
        <v>48</v>
      </c>
      <c r="E33" s="2">
        <v>6124</v>
      </c>
      <c r="F33" s="2">
        <v>6125</v>
      </c>
      <c r="G33" s="2">
        <v>6184</v>
      </c>
      <c r="H33" s="2">
        <v>6100</v>
      </c>
      <c r="I33" s="2">
        <v>6121</v>
      </c>
      <c r="J33" s="2">
        <v>6188</v>
      </c>
      <c r="K33" s="2">
        <v>6183</v>
      </c>
      <c r="L33" s="2"/>
      <c r="M33" s="2"/>
      <c r="N33" s="2"/>
      <c r="O33" s="2">
        <v>6189</v>
      </c>
      <c r="P33" s="2">
        <v>6185</v>
      </c>
      <c r="Q33" s="2">
        <v>6209</v>
      </c>
      <c r="R33" s="2">
        <v>6202</v>
      </c>
      <c r="S33" s="2">
        <v>6258</v>
      </c>
      <c r="T33" s="14">
        <f t="shared" si="1"/>
        <v>6258</v>
      </c>
      <c r="U33" s="14"/>
      <c r="V33" s="14"/>
    </row>
    <row r="34" spans="1:24" s="5" customFormat="1" ht="14.25" customHeight="1" x14ac:dyDescent="0.25">
      <c r="A34" s="1">
        <f t="shared" si="0"/>
        <v>23</v>
      </c>
      <c r="B34" s="1"/>
      <c r="C34" s="15" t="s">
        <v>87</v>
      </c>
      <c r="D34" s="15" t="s">
        <v>88</v>
      </c>
      <c r="E34" s="2">
        <v>1193</v>
      </c>
      <c r="F34" s="2">
        <v>1207</v>
      </c>
      <c r="G34" s="2">
        <v>1754</v>
      </c>
      <c r="H34" s="2">
        <v>1406</v>
      </c>
      <c r="I34" s="2">
        <v>1150</v>
      </c>
      <c r="J34" s="2">
        <v>2974</v>
      </c>
      <c r="K34" s="2">
        <v>1575</v>
      </c>
      <c r="L34" s="2"/>
      <c r="M34" s="2"/>
      <c r="N34" s="2"/>
      <c r="O34" s="2">
        <v>2226</v>
      </c>
      <c r="P34" s="2">
        <v>6000</v>
      </c>
      <c r="Q34" s="2">
        <v>1717</v>
      </c>
      <c r="R34" s="2">
        <v>2385</v>
      </c>
      <c r="S34" s="2">
        <v>1766</v>
      </c>
      <c r="T34" s="14">
        <f t="shared" si="1"/>
        <v>6000</v>
      </c>
      <c r="U34" s="14"/>
      <c r="V34" s="14"/>
    </row>
    <row r="35" spans="1:24" s="5" customFormat="1" ht="14.25" customHeight="1" x14ac:dyDescent="0.25">
      <c r="A35" s="1">
        <f t="shared" si="0"/>
        <v>24</v>
      </c>
      <c r="B35" s="1"/>
      <c r="C35" s="15" t="s">
        <v>89</v>
      </c>
      <c r="D35" s="15" t="s">
        <v>90</v>
      </c>
      <c r="E35" s="2">
        <v>3807</v>
      </c>
      <c r="F35" s="2">
        <v>3793</v>
      </c>
      <c r="G35" s="2">
        <v>3246</v>
      </c>
      <c r="H35" s="2">
        <v>3594</v>
      </c>
      <c r="I35" s="2">
        <v>3850</v>
      </c>
      <c r="J35" s="2">
        <v>0</v>
      </c>
      <c r="K35" s="2">
        <v>4425</v>
      </c>
      <c r="L35" s="2"/>
      <c r="M35" s="2"/>
      <c r="N35" s="2"/>
      <c r="O35" s="2">
        <v>3774</v>
      </c>
      <c r="P35" s="2">
        <v>0</v>
      </c>
      <c r="Q35" s="2">
        <v>4283</v>
      </c>
      <c r="R35" s="2">
        <v>3615</v>
      </c>
      <c r="S35" s="2">
        <v>4234</v>
      </c>
      <c r="T35" s="14">
        <f t="shared" si="1"/>
        <v>4425</v>
      </c>
      <c r="U35" s="14"/>
      <c r="V35" s="14"/>
    </row>
    <row r="36" spans="1:24" s="5" customFormat="1" ht="14.25" customHeight="1" x14ac:dyDescent="0.25">
      <c r="A36" s="1">
        <f t="shared" si="0"/>
        <v>25</v>
      </c>
      <c r="B36" s="1"/>
      <c r="C36" s="15" t="s">
        <v>82</v>
      </c>
      <c r="D36" s="15" t="s">
        <v>83</v>
      </c>
      <c r="E36" s="2">
        <v>42264</v>
      </c>
      <c r="F36" s="2">
        <v>40038</v>
      </c>
      <c r="G36" s="2">
        <v>44309</v>
      </c>
      <c r="H36" s="2">
        <v>55584</v>
      </c>
      <c r="I36" s="2">
        <v>59680</v>
      </c>
      <c r="J36" s="2">
        <v>66209</v>
      </c>
      <c r="K36" s="2">
        <v>63389</v>
      </c>
      <c r="L36" s="2"/>
      <c r="M36" s="2"/>
      <c r="N36" s="2"/>
      <c r="O36" s="2">
        <v>65920</v>
      </c>
      <c r="P36" s="2">
        <v>65659</v>
      </c>
      <c r="Q36" s="2">
        <v>55911</v>
      </c>
      <c r="R36" s="2">
        <v>41898</v>
      </c>
      <c r="S36" s="2">
        <v>40045</v>
      </c>
      <c r="T36" s="14">
        <f t="shared" si="1"/>
        <v>66209</v>
      </c>
      <c r="U36" s="14"/>
      <c r="V36" s="14"/>
    </row>
    <row r="37" spans="1:24" s="5" customFormat="1" ht="14.25" customHeight="1" x14ac:dyDescent="0.25">
      <c r="A37" s="1">
        <f t="shared" si="0"/>
        <v>26</v>
      </c>
      <c r="B37" s="1"/>
      <c r="C37" s="15" t="s">
        <v>91</v>
      </c>
      <c r="D37" s="15" t="s">
        <v>24</v>
      </c>
      <c r="E37" s="2">
        <v>1579</v>
      </c>
      <c r="F37" s="2">
        <v>51</v>
      </c>
      <c r="G37" s="2">
        <v>28</v>
      </c>
      <c r="H37" s="2">
        <v>34</v>
      </c>
      <c r="I37" s="2">
        <v>30</v>
      </c>
      <c r="J37" s="2">
        <v>27</v>
      </c>
      <c r="K37" s="2">
        <v>29</v>
      </c>
      <c r="L37" s="2"/>
      <c r="M37" s="2"/>
      <c r="N37" s="2"/>
      <c r="O37" s="2">
        <v>31</v>
      </c>
      <c r="P37" s="2">
        <v>45</v>
      </c>
      <c r="Q37" s="2">
        <v>988</v>
      </c>
      <c r="R37" s="2">
        <v>1008</v>
      </c>
      <c r="S37" s="2">
        <v>1024</v>
      </c>
      <c r="T37" s="14">
        <f t="shared" si="1"/>
        <v>1579</v>
      </c>
      <c r="U37" s="14"/>
      <c r="V37" s="14"/>
    </row>
    <row r="38" spans="1:24" s="5" customFormat="1" ht="14.25" customHeight="1" x14ac:dyDescent="0.25">
      <c r="A38" s="1">
        <f t="shared" si="0"/>
        <v>27</v>
      </c>
      <c r="B38" s="1"/>
      <c r="C38" s="15" t="s">
        <v>92</v>
      </c>
      <c r="D38" s="15" t="s">
        <v>25</v>
      </c>
      <c r="E38" s="2">
        <v>7377</v>
      </c>
      <c r="F38" s="2">
        <v>6629</v>
      </c>
      <c r="G38" s="2">
        <v>6994</v>
      </c>
      <c r="H38" s="2">
        <v>9455</v>
      </c>
      <c r="I38" s="2">
        <v>9635</v>
      </c>
      <c r="J38" s="2">
        <v>12869</v>
      </c>
      <c r="K38" s="2">
        <v>12999</v>
      </c>
      <c r="L38" s="2"/>
      <c r="M38" s="2"/>
      <c r="N38" s="2"/>
      <c r="O38" s="2">
        <v>13453</v>
      </c>
      <c r="P38" s="2">
        <v>12861</v>
      </c>
      <c r="Q38" s="2">
        <v>8255</v>
      </c>
      <c r="R38" s="2">
        <v>7729</v>
      </c>
      <c r="S38" s="2">
        <v>7000</v>
      </c>
      <c r="T38" s="14">
        <f t="shared" si="1"/>
        <v>13453</v>
      </c>
      <c r="U38" s="14"/>
      <c r="V38" s="14"/>
    </row>
    <row r="39" spans="1:24" ht="14.25" customHeight="1" x14ac:dyDescent="0.2">
      <c r="A39" s="1">
        <f t="shared" si="0"/>
        <v>28</v>
      </c>
      <c r="C39" s="15" t="s">
        <v>93</v>
      </c>
      <c r="D39" s="15" t="s">
        <v>94</v>
      </c>
      <c r="E39" s="2">
        <v>1405</v>
      </c>
      <c r="F39" s="2">
        <v>1394</v>
      </c>
      <c r="G39" s="2">
        <v>1470</v>
      </c>
      <c r="H39" s="2">
        <v>1330</v>
      </c>
      <c r="I39" s="2">
        <v>2615</v>
      </c>
      <c r="J39" s="2">
        <v>3230</v>
      </c>
      <c r="K39" s="2">
        <v>3446</v>
      </c>
      <c r="L39" s="2"/>
      <c r="M39" s="46" t="str">
        <f>N5</f>
        <v>PAGE 9 OF 24</v>
      </c>
      <c r="N39" s="46" t="str">
        <f>N4</f>
        <v>Supplemental Attachment 4</v>
      </c>
      <c r="O39" s="2">
        <v>3317</v>
      </c>
      <c r="P39" s="2">
        <v>1362</v>
      </c>
      <c r="Q39" s="2">
        <v>1448</v>
      </c>
      <c r="R39" s="2">
        <v>3371</v>
      </c>
      <c r="S39" s="2">
        <v>1340</v>
      </c>
      <c r="T39" s="14">
        <f t="shared" si="1"/>
        <v>3446</v>
      </c>
      <c r="U39" s="14"/>
      <c r="V39" s="14"/>
      <c r="W39" s="44" t="str">
        <f>X5</f>
        <v>PAGE 10 OF 24</v>
      </c>
      <c r="X39" s="45" t="str">
        <f>X4</f>
        <v>Supplemental Attachment 4</v>
      </c>
    </row>
    <row r="40" spans="1:24" ht="14.25" customHeight="1" x14ac:dyDescent="0.2">
      <c r="A40" s="1">
        <f t="shared" si="0"/>
        <v>29</v>
      </c>
      <c r="C40" s="15" t="s">
        <v>95</v>
      </c>
      <c r="D40" s="15" t="s">
        <v>96</v>
      </c>
      <c r="E40" s="2">
        <v>8718</v>
      </c>
      <c r="F40" s="2">
        <v>7984</v>
      </c>
      <c r="G40" s="2">
        <v>9194</v>
      </c>
      <c r="H40" s="2">
        <v>11699</v>
      </c>
      <c r="I40" s="2">
        <v>11310</v>
      </c>
      <c r="J40" s="2">
        <v>9107</v>
      </c>
      <c r="K40" s="2">
        <v>10274</v>
      </c>
      <c r="L40" s="2"/>
      <c r="M40" s="46"/>
      <c r="N40" s="46"/>
      <c r="O40" s="2">
        <v>10403</v>
      </c>
      <c r="P40" s="2">
        <v>9539</v>
      </c>
      <c r="Q40" s="2">
        <v>9582</v>
      </c>
      <c r="R40" s="2">
        <v>9107</v>
      </c>
      <c r="S40" s="2">
        <v>8934</v>
      </c>
      <c r="T40" s="14">
        <f t="shared" si="1"/>
        <v>11699</v>
      </c>
      <c r="U40" s="14"/>
      <c r="V40" s="14"/>
      <c r="W40" s="44"/>
      <c r="X40" s="45"/>
    </row>
    <row r="41" spans="1:24" ht="14.25" customHeight="1" x14ac:dyDescent="0.2">
      <c r="A41" s="1">
        <f t="shared" si="0"/>
        <v>30</v>
      </c>
      <c r="C41" s="15" t="s">
        <v>97</v>
      </c>
      <c r="D41" s="15" t="s">
        <v>98</v>
      </c>
      <c r="E41" s="2">
        <v>28257</v>
      </c>
      <c r="F41" s="2">
        <v>26954</v>
      </c>
      <c r="G41" s="2">
        <v>28600</v>
      </c>
      <c r="H41" s="2">
        <v>29036</v>
      </c>
      <c r="I41" s="2">
        <v>30193</v>
      </c>
      <c r="J41" s="2">
        <v>29559</v>
      </c>
      <c r="K41" s="2">
        <v>31475</v>
      </c>
      <c r="L41" s="2"/>
      <c r="M41" s="46"/>
      <c r="N41" s="46"/>
      <c r="O41" s="2">
        <v>31375</v>
      </c>
      <c r="P41" s="2">
        <v>34459</v>
      </c>
      <c r="Q41" s="2">
        <v>30688</v>
      </c>
      <c r="R41" s="2">
        <v>31987</v>
      </c>
      <c r="S41" s="2">
        <v>31183</v>
      </c>
      <c r="T41" s="14">
        <f t="shared" si="1"/>
        <v>34459</v>
      </c>
      <c r="U41" s="14"/>
      <c r="V41" s="14"/>
      <c r="W41" s="44"/>
      <c r="X41" s="45"/>
    </row>
    <row r="42" spans="1:24" ht="14.25" customHeight="1" x14ac:dyDescent="0.2">
      <c r="A42" s="1">
        <f t="shared" si="0"/>
        <v>31</v>
      </c>
      <c r="C42" s="15" t="s">
        <v>99</v>
      </c>
      <c r="D42" s="15" t="s">
        <v>26</v>
      </c>
      <c r="E42" s="2">
        <v>59823</v>
      </c>
      <c r="F42" s="2">
        <v>57311</v>
      </c>
      <c r="G42" s="2">
        <v>62263</v>
      </c>
      <c r="H42" s="2">
        <v>69446</v>
      </c>
      <c r="I42" s="2">
        <v>81913</v>
      </c>
      <c r="J42" s="2">
        <v>74997</v>
      </c>
      <c r="K42" s="2">
        <v>71212</v>
      </c>
      <c r="L42" s="2"/>
      <c r="M42" s="46"/>
      <c r="N42" s="46"/>
      <c r="O42" s="2">
        <v>87315</v>
      </c>
      <c r="P42" s="2">
        <v>89948</v>
      </c>
      <c r="Q42" s="2">
        <v>69195</v>
      </c>
      <c r="R42" s="2">
        <v>59517</v>
      </c>
      <c r="S42" s="2">
        <v>59627</v>
      </c>
      <c r="T42" s="14">
        <f t="shared" si="1"/>
        <v>89948</v>
      </c>
      <c r="U42" s="14"/>
      <c r="V42" s="14"/>
      <c r="W42" s="44"/>
      <c r="X42" s="45"/>
    </row>
    <row r="43" spans="1:24" ht="14.25" customHeight="1" x14ac:dyDescent="0.2">
      <c r="A43" s="1">
        <f t="shared" si="0"/>
        <v>32</v>
      </c>
      <c r="C43" s="15" t="s">
        <v>100</v>
      </c>
      <c r="D43" s="15" t="s">
        <v>124</v>
      </c>
      <c r="E43" s="2">
        <v>12921</v>
      </c>
      <c r="F43" s="2">
        <v>13313</v>
      </c>
      <c r="G43" s="2">
        <v>14292</v>
      </c>
      <c r="H43" s="2">
        <v>14717</v>
      </c>
      <c r="I43" s="2">
        <v>14672</v>
      </c>
      <c r="J43" s="2">
        <v>15596</v>
      </c>
      <c r="K43" s="2">
        <v>17674</v>
      </c>
      <c r="L43" s="2"/>
      <c r="M43" s="46"/>
      <c r="N43" s="46"/>
      <c r="O43" s="2">
        <v>14867</v>
      </c>
      <c r="P43" s="2">
        <v>16824</v>
      </c>
      <c r="Q43" s="2">
        <v>13616</v>
      </c>
      <c r="R43" s="2">
        <v>12910</v>
      </c>
      <c r="S43" s="2">
        <v>12341</v>
      </c>
      <c r="T43" s="14">
        <f t="shared" si="1"/>
        <v>17674</v>
      </c>
      <c r="U43" s="14"/>
      <c r="V43" s="14"/>
      <c r="W43" s="44"/>
      <c r="X43" s="45"/>
    </row>
    <row r="44" spans="1:24" ht="14.25" customHeight="1" x14ac:dyDescent="0.2">
      <c r="A44" s="1">
        <f t="shared" si="0"/>
        <v>33</v>
      </c>
      <c r="C44" s="15" t="s">
        <v>163</v>
      </c>
      <c r="D44" s="15" t="s">
        <v>164</v>
      </c>
      <c r="E44" s="2">
        <v>893</v>
      </c>
      <c r="F44" s="2">
        <v>864</v>
      </c>
      <c r="G44" s="2">
        <v>898</v>
      </c>
      <c r="H44" s="2">
        <v>929</v>
      </c>
      <c r="I44" s="2">
        <v>943</v>
      </c>
      <c r="J44" s="2">
        <v>1175</v>
      </c>
      <c r="K44" s="2">
        <v>1174</v>
      </c>
      <c r="L44" s="2"/>
      <c r="M44" s="46"/>
      <c r="N44" s="46"/>
      <c r="O44" s="2">
        <v>1165</v>
      </c>
      <c r="P44" s="2">
        <v>1146</v>
      </c>
      <c r="Q44" s="2">
        <v>1086</v>
      </c>
      <c r="R44" s="2">
        <v>885</v>
      </c>
      <c r="S44" s="2">
        <v>901</v>
      </c>
      <c r="T44" s="14">
        <f t="shared" si="1"/>
        <v>1175</v>
      </c>
      <c r="U44" s="14"/>
      <c r="V44" s="14"/>
      <c r="W44" s="44"/>
      <c r="X44" s="45"/>
    </row>
    <row r="45" spans="1:24" ht="14.25" customHeight="1" x14ac:dyDescent="0.2">
      <c r="A45" s="1">
        <f t="shared" si="0"/>
        <v>34</v>
      </c>
      <c r="C45" s="15" t="s">
        <v>165</v>
      </c>
      <c r="D45" s="15" t="s">
        <v>166</v>
      </c>
      <c r="E45" s="2">
        <v>8648</v>
      </c>
      <c r="F45" s="2">
        <v>8794</v>
      </c>
      <c r="G45" s="2">
        <v>9336</v>
      </c>
      <c r="H45" s="2">
        <v>9220</v>
      </c>
      <c r="I45" s="2">
        <v>8907</v>
      </c>
      <c r="J45" s="2">
        <v>10129</v>
      </c>
      <c r="K45" s="2">
        <v>10161</v>
      </c>
      <c r="L45" s="2"/>
      <c r="M45" s="46"/>
      <c r="N45" s="46"/>
      <c r="O45" s="2">
        <v>9962</v>
      </c>
      <c r="P45" s="2">
        <v>10482</v>
      </c>
      <c r="Q45" s="2">
        <v>9646</v>
      </c>
      <c r="R45" s="2">
        <v>9232</v>
      </c>
      <c r="S45" s="2">
        <v>8787</v>
      </c>
      <c r="T45" s="14">
        <f t="shared" si="1"/>
        <v>10482</v>
      </c>
      <c r="U45" s="14"/>
      <c r="V45" s="14"/>
      <c r="W45" s="44"/>
      <c r="X45" s="45"/>
    </row>
    <row r="46" spans="1:24" ht="14.25" customHeight="1" x14ac:dyDescent="0.2">
      <c r="A46" s="1">
        <f t="shared" si="0"/>
        <v>35</v>
      </c>
      <c r="C46" s="15" t="s">
        <v>167</v>
      </c>
      <c r="D46" s="15" t="s">
        <v>168</v>
      </c>
      <c r="E46" s="2">
        <v>2653</v>
      </c>
      <c r="F46" s="2">
        <v>2723</v>
      </c>
      <c r="G46" s="2">
        <v>2876</v>
      </c>
      <c r="H46" s="2">
        <v>3313</v>
      </c>
      <c r="I46" s="2">
        <v>3017</v>
      </c>
      <c r="J46" s="2">
        <v>3712</v>
      </c>
      <c r="K46" s="2">
        <v>4174</v>
      </c>
      <c r="L46" s="2"/>
      <c r="M46" s="46"/>
      <c r="N46" s="46"/>
      <c r="O46" s="2">
        <v>3877</v>
      </c>
      <c r="P46" s="2">
        <v>3910</v>
      </c>
      <c r="Q46" s="2">
        <v>3313</v>
      </c>
      <c r="R46" s="2">
        <v>3353</v>
      </c>
      <c r="S46" s="2">
        <v>2630</v>
      </c>
      <c r="T46" s="14">
        <f t="shared" si="1"/>
        <v>4174</v>
      </c>
      <c r="U46" s="14"/>
      <c r="V46" s="14"/>
      <c r="W46" s="44"/>
      <c r="X46" s="45"/>
    </row>
    <row r="47" spans="1:24" ht="14.25" customHeight="1" x14ac:dyDescent="0.2">
      <c r="A47" s="1">
        <f t="shared" si="0"/>
        <v>36</v>
      </c>
      <c r="C47" s="15" t="s">
        <v>173</v>
      </c>
      <c r="D47" s="15" t="s">
        <v>174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/>
      <c r="M47" s="46"/>
      <c r="N47" s="46"/>
      <c r="O47" s="2">
        <v>8</v>
      </c>
      <c r="P47" s="2">
        <v>0</v>
      </c>
      <c r="Q47" s="2">
        <v>1</v>
      </c>
      <c r="R47" s="2">
        <v>0</v>
      </c>
      <c r="S47" s="2">
        <v>47</v>
      </c>
      <c r="T47" s="14">
        <f t="shared" si="1"/>
        <v>47</v>
      </c>
      <c r="U47" s="14"/>
      <c r="V47" s="14"/>
      <c r="W47" s="44"/>
      <c r="X47" s="45"/>
    </row>
    <row r="48" spans="1:24" ht="14.25" customHeight="1" x14ac:dyDescent="0.2">
      <c r="E48" s="10"/>
      <c r="F48" s="10"/>
      <c r="G48" s="10"/>
      <c r="H48" s="10"/>
      <c r="I48" s="10"/>
      <c r="J48" s="10"/>
      <c r="K48" s="10"/>
      <c r="L48" s="10"/>
      <c r="M48" s="46"/>
      <c r="N48" s="46"/>
      <c r="O48" s="10"/>
      <c r="P48" s="10"/>
      <c r="Q48" s="10"/>
      <c r="R48" s="10"/>
      <c r="S48" s="14"/>
      <c r="T48" s="14"/>
      <c r="U48" s="14"/>
      <c r="V48" s="14"/>
      <c r="W48" s="44"/>
      <c r="X48" s="45"/>
    </row>
    <row r="49" spans="1:24" ht="14.25" customHeight="1" x14ac:dyDescent="0.2">
      <c r="A49" s="1">
        <f>A47+1</f>
        <v>37</v>
      </c>
      <c r="D49" s="1" t="s">
        <v>5</v>
      </c>
      <c r="E49" s="17">
        <f t="shared" ref="E49:K49" si="2">SUM(E12:E48)</f>
        <v>916363</v>
      </c>
      <c r="F49" s="17">
        <f t="shared" si="2"/>
        <v>924182</v>
      </c>
      <c r="G49" s="17">
        <f t="shared" si="2"/>
        <v>999396</v>
      </c>
      <c r="H49" s="17">
        <f t="shared" si="2"/>
        <v>1130881</v>
      </c>
      <c r="I49" s="17">
        <f t="shared" si="2"/>
        <v>1221158</v>
      </c>
      <c r="J49" s="17">
        <f t="shared" si="2"/>
        <v>1367502</v>
      </c>
      <c r="K49" s="17">
        <f t="shared" si="2"/>
        <v>1309173</v>
      </c>
      <c r="L49" s="17"/>
      <c r="M49" s="46"/>
      <c r="N49" s="46"/>
      <c r="O49" s="17">
        <f t="shared" ref="O49:T49" si="3">SUM(O12:O48)</f>
        <v>1396867</v>
      </c>
      <c r="P49" s="17">
        <f t="shared" si="3"/>
        <v>1327500</v>
      </c>
      <c r="Q49" s="17">
        <f t="shared" si="3"/>
        <v>1117504</v>
      </c>
      <c r="R49" s="17">
        <f t="shared" si="3"/>
        <v>944144</v>
      </c>
      <c r="S49" s="17">
        <f t="shared" si="3"/>
        <v>908680</v>
      </c>
      <c r="T49" s="17">
        <f t="shared" si="3"/>
        <v>1436367</v>
      </c>
      <c r="U49" s="17"/>
      <c r="V49" s="17"/>
      <c r="W49" s="44"/>
      <c r="X49" s="45"/>
    </row>
    <row r="50" spans="1:24" ht="14.25" customHeight="1" x14ac:dyDescent="0.2">
      <c r="E50" s="17"/>
      <c r="F50" s="17"/>
      <c r="G50" s="17"/>
      <c r="H50" s="17"/>
      <c r="I50" s="17"/>
      <c r="J50" s="17"/>
      <c r="K50" s="17"/>
      <c r="L50" s="17"/>
      <c r="M50" s="46"/>
      <c r="N50" s="46"/>
      <c r="O50" s="17"/>
      <c r="P50" s="17"/>
      <c r="Q50" s="17"/>
      <c r="R50" s="17"/>
      <c r="S50" s="17"/>
      <c r="T50" s="17"/>
      <c r="U50" s="17"/>
      <c r="V50" s="17"/>
      <c r="W50" s="44"/>
      <c r="X50" s="45"/>
    </row>
    <row r="51" spans="1:24" ht="14.25" customHeight="1" x14ac:dyDescent="0.2">
      <c r="E51" s="17"/>
      <c r="F51" s="17"/>
      <c r="G51" s="17"/>
      <c r="H51" s="17"/>
      <c r="I51" s="17"/>
      <c r="J51" s="17"/>
      <c r="K51" s="17"/>
      <c r="L51" s="17"/>
      <c r="M51" s="46"/>
      <c r="N51" s="46"/>
      <c r="O51" s="17"/>
      <c r="P51" s="17"/>
      <c r="Q51" s="17"/>
      <c r="R51" s="17"/>
      <c r="S51" s="17"/>
      <c r="T51" s="17"/>
      <c r="U51" s="17"/>
      <c r="V51" s="17"/>
      <c r="W51" s="44"/>
      <c r="X51" s="45"/>
    </row>
    <row r="52" spans="1:24" ht="14.25" customHeight="1" x14ac:dyDescent="0.2">
      <c r="E52" s="17"/>
      <c r="F52" s="17"/>
      <c r="G52" s="17"/>
      <c r="H52" s="17"/>
      <c r="I52" s="17"/>
      <c r="J52" s="17"/>
      <c r="K52" s="17"/>
      <c r="L52" s="17"/>
      <c r="M52" s="46"/>
      <c r="N52" s="46"/>
      <c r="O52" s="17"/>
      <c r="P52" s="17"/>
      <c r="Q52" s="17"/>
      <c r="R52" s="17"/>
      <c r="S52" s="17"/>
      <c r="T52" s="17"/>
      <c r="U52" s="17"/>
      <c r="V52" s="17"/>
      <c r="W52" s="44"/>
      <c r="X52" s="45"/>
    </row>
    <row r="53" spans="1:24" ht="64.5" customHeight="1" x14ac:dyDescent="0.2">
      <c r="E53" s="17"/>
      <c r="F53" s="17"/>
      <c r="G53" s="17"/>
      <c r="H53" s="17"/>
      <c r="I53" s="17"/>
      <c r="J53" s="17"/>
      <c r="K53" s="17"/>
      <c r="L53" s="17"/>
      <c r="M53" s="46"/>
      <c r="N53" s="46"/>
      <c r="O53" s="17"/>
      <c r="P53" s="17"/>
      <c r="Q53" s="17"/>
      <c r="R53" s="17"/>
      <c r="S53" s="17"/>
      <c r="T53" s="17"/>
      <c r="U53" s="17"/>
      <c r="V53" s="17"/>
      <c r="W53" s="44"/>
      <c r="X53" s="45"/>
    </row>
    <row r="54" spans="1:24" x14ac:dyDescent="0.2">
      <c r="A54" s="16" t="str">
        <f>A1</f>
        <v>EL PASO ELECTRIC COMPANY</v>
      </c>
      <c r="N54" s="35" t="str">
        <f>N1</f>
        <v>SOAH Docket No. 473-21-2606</v>
      </c>
      <c r="O54" s="16"/>
      <c r="X54" s="35" t="str">
        <f>X1</f>
        <v>SOAH Docket No. 473-21-2606</v>
      </c>
    </row>
    <row r="55" spans="1:24" x14ac:dyDescent="0.2">
      <c r="A55" s="16" t="str">
        <f>A2</f>
        <v>UNADJUSTED DATA BY RATE CLASS</v>
      </c>
      <c r="N55" s="35" t="str">
        <f>N2</f>
        <v>PUC Docket No. 52195</v>
      </c>
      <c r="O55" s="16"/>
      <c r="X55" s="35" t="str">
        <f>X2</f>
        <v>PUC Docket No. 52195</v>
      </c>
    </row>
    <row r="56" spans="1:24" x14ac:dyDescent="0.2">
      <c r="A56" s="16" t="str">
        <f>A3</f>
        <v>FOR THE YEAR ENDED DECEMBER 31, 2012</v>
      </c>
      <c r="N56" s="35" t="str">
        <f>N3</f>
        <v>OPUC's 1st, Q. No. OPUC 1-5</v>
      </c>
      <c r="O56" s="16"/>
      <c r="X56" s="35" t="str">
        <f>X3</f>
        <v>OPUC's 1st, Q. No. OPUC 1-5</v>
      </c>
    </row>
    <row r="57" spans="1:24" x14ac:dyDescent="0.2">
      <c r="A57" s="16"/>
      <c r="N57" s="35" t="str">
        <f>N4</f>
        <v>Supplemental Attachment 4</v>
      </c>
      <c r="O57" s="16"/>
      <c r="X57" s="35" t="str">
        <f>X4</f>
        <v>Supplemental Attachment 4</v>
      </c>
    </row>
    <row r="58" spans="1:24" x14ac:dyDescent="0.2">
      <c r="A58" s="16"/>
      <c r="N58" s="34" t="s">
        <v>149</v>
      </c>
      <c r="O58" s="16"/>
      <c r="X58" s="34" t="s">
        <v>150</v>
      </c>
    </row>
    <row r="59" spans="1:24" x14ac:dyDescent="0.2">
      <c r="A59" s="16"/>
      <c r="O59" s="16"/>
    </row>
    <row r="60" spans="1:24" x14ac:dyDescent="0.2">
      <c r="C60" s="6" t="s">
        <v>2</v>
      </c>
      <c r="D60" s="6" t="s">
        <v>7</v>
      </c>
      <c r="E60" s="34" t="s">
        <v>8</v>
      </c>
      <c r="F60" s="34" t="s">
        <v>9</v>
      </c>
      <c r="G60" s="34" t="s">
        <v>10</v>
      </c>
      <c r="H60" s="34" t="s">
        <v>11</v>
      </c>
      <c r="I60" s="34" t="s">
        <v>12</v>
      </c>
      <c r="J60" s="34" t="s">
        <v>13</v>
      </c>
      <c r="K60" s="34" t="s">
        <v>40</v>
      </c>
      <c r="L60" s="6"/>
      <c r="M60" s="6"/>
      <c r="N60" s="6"/>
      <c r="O60" s="34" t="s">
        <v>8</v>
      </c>
      <c r="P60" s="34" t="s">
        <v>9</v>
      </c>
      <c r="Q60" s="34" t="s">
        <v>10</v>
      </c>
      <c r="R60" s="34" t="s">
        <v>11</v>
      </c>
      <c r="S60" s="18" t="s">
        <v>12</v>
      </c>
      <c r="T60" s="18" t="s">
        <v>13</v>
      </c>
      <c r="U60" s="18"/>
      <c r="V60" s="18"/>
    </row>
    <row r="62" spans="1:24" x14ac:dyDescent="0.2">
      <c r="A62" s="3" t="s">
        <v>0</v>
      </c>
      <c r="B62" s="3"/>
      <c r="C62" s="1" t="s">
        <v>15</v>
      </c>
      <c r="D62" s="30" t="s">
        <v>119</v>
      </c>
      <c r="E62" s="34" t="str">
        <f>E$9</f>
        <v>January</v>
      </c>
      <c r="F62" s="34" t="str">
        <f t="shared" ref="F62:K62" si="4">F$9</f>
        <v>February</v>
      </c>
      <c r="G62" s="34" t="str">
        <f t="shared" si="4"/>
        <v>March</v>
      </c>
      <c r="H62" s="34" t="str">
        <f t="shared" si="4"/>
        <v>April</v>
      </c>
      <c r="I62" s="34" t="str">
        <f t="shared" si="4"/>
        <v>May</v>
      </c>
      <c r="J62" s="34" t="str">
        <f t="shared" si="4"/>
        <v>June</v>
      </c>
      <c r="K62" s="34" t="str">
        <f t="shared" si="4"/>
        <v>July</v>
      </c>
      <c r="L62" s="6"/>
      <c r="M62" s="6"/>
      <c r="N62" s="6"/>
      <c r="O62" s="34" t="str">
        <f t="shared" ref="O62:S62" si="5">O$9</f>
        <v>August</v>
      </c>
      <c r="P62" s="34" t="str">
        <f t="shared" si="5"/>
        <v>September</v>
      </c>
      <c r="Q62" s="34" t="str">
        <f t="shared" si="5"/>
        <v>October</v>
      </c>
      <c r="R62" s="34" t="str">
        <f t="shared" si="5"/>
        <v>November</v>
      </c>
      <c r="S62" s="34" t="str">
        <f t="shared" si="5"/>
        <v>December</v>
      </c>
      <c r="T62" s="42" t="s">
        <v>179</v>
      </c>
      <c r="U62" s="18"/>
      <c r="V62" s="18"/>
      <c r="W62" s="16"/>
      <c r="X62" s="16"/>
    </row>
    <row r="63" spans="1:24" x14ac:dyDescent="0.2">
      <c r="A63" s="8" t="s">
        <v>1</v>
      </c>
      <c r="B63" s="8"/>
      <c r="C63" s="23" t="s">
        <v>16</v>
      </c>
      <c r="D63" s="25" t="s">
        <v>45</v>
      </c>
      <c r="E63" s="29">
        <f>E$10</f>
        <v>2012</v>
      </c>
      <c r="F63" s="29">
        <f t="shared" ref="F63:K63" si="6">F$10</f>
        <v>2012</v>
      </c>
      <c r="G63" s="29">
        <f t="shared" si="6"/>
        <v>2012</v>
      </c>
      <c r="H63" s="29">
        <f t="shared" si="6"/>
        <v>2012</v>
      </c>
      <c r="I63" s="29">
        <f t="shared" si="6"/>
        <v>2012</v>
      </c>
      <c r="J63" s="29">
        <f t="shared" si="6"/>
        <v>2012</v>
      </c>
      <c r="K63" s="29">
        <f t="shared" si="6"/>
        <v>2012</v>
      </c>
      <c r="L63" s="9"/>
      <c r="M63" s="9"/>
      <c r="N63" s="9"/>
      <c r="O63" s="29">
        <f t="shared" ref="O63:S63" si="7">O$10</f>
        <v>2012</v>
      </c>
      <c r="P63" s="29">
        <f t="shared" si="7"/>
        <v>2012</v>
      </c>
      <c r="Q63" s="29">
        <f t="shared" si="7"/>
        <v>2012</v>
      </c>
      <c r="R63" s="29">
        <f t="shared" si="7"/>
        <v>2012</v>
      </c>
      <c r="S63" s="29">
        <f t="shared" si="7"/>
        <v>2012</v>
      </c>
      <c r="T63" s="43" t="s">
        <v>178</v>
      </c>
      <c r="U63" s="24"/>
      <c r="V63" s="24"/>
      <c r="W63" s="16"/>
      <c r="X63" s="16"/>
    </row>
    <row r="64" spans="1:24" x14ac:dyDescent="0.2">
      <c r="T64" s="7"/>
      <c r="U64" s="7"/>
      <c r="V64" s="7"/>
    </row>
    <row r="65" spans="1:22" x14ac:dyDescent="0.2">
      <c r="A65" s="1">
        <f t="shared" ref="A65:A83" si="8">A64+1</f>
        <v>1</v>
      </c>
      <c r="C65" s="1" t="s">
        <v>125</v>
      </c>
      <c r="D65" s="1" t="s">
        <v>46</v>
      </c>
      <c r="E65" s="10">
        <v>139745</v>
      </c>
      <c r="F65" s="10">
        <v>120771</v>
      </c>
      <c r="G65" s="10">
        <v>125932</v>
      </c>
      <c r="H65" s="10">
        <v>110466</v>
      </c>
      <c r="I65" s="10">
        <v>131800</v>
      </c>
      <c r="J65" s="10">
        <v>162711</v>
      </c>
      <c r="K65" s="10">
        <v>161954</v>
      </c>
      <c r="L65" s="10"/>
      <c r="M65" s="10"/>
      <c r="N65" s="10"/>
      <c r="O65" s="10">
        <v>168722</v>
      </c>
      <c r="P65" s="10">
        <v>159412</v>
      </c>
      <c r="Q65" s="10">
        <v>126708</v>
      </c>
      <c r="R65" s="10">
        <v>104312</v>
      </c>
      <c r="S65" s="10">
        <v>113936</v>
      </c>
      <c r="T65" s="14">
        <f t="shared" ref="T65:T83" si="9">MAX(O65:S65,E65:K65)</f>
        <v>168722</v>
      </c>
      <c r="U65" s="14"/>
      <c r="V65" s="14"/>
    </row>
    <row r="66" spans="1:22" x14ac:dyDescent="0.2">
      <c r="A66" s="1">
        <f t="shared" si="8"/>
        <v>2</v>
      </c>
      <c r="C66" s="1" t="s">
        <v>117</v>
      </c>
      <c r="D66" s="15" t="s">
        <v>136</v>
      </c>
      <c r="E66" s="10">
        <v>22975</v>
      </c>
      <c r="F66" s="10">
        <v>25848</v>
      </c>
      <c r="G66" s="10">
        <v>31329</v>
      </c>
      <c r="H66" s="10">
        <v>41378</v>
      </c>
      <c r="I66" s="10">
        <v>46557</v>
      </c>
      <c r="J66" s="10">
        <v>54512</v>
      </c>
      <c r="K66" s="10">
        <v>47416</v>
      </c>
      <c r="L66" s="10"/>
      <c r="M66" s="10"/>
      <c r="N66" s="10"/>
      <c r="O66" s="10">
        <v>50685</v>
      </c>
      <c r="P66" s="10">
        <v>48815</v>
      </c>
      <c r="Q66" s="10">
        <v>40310</v>
      </c>
      <c r="R66" s="10">
        <v>32081</v>
      </c>
      <c r="S66" s="10">
        <v>27978</v>
      </c>
      <c r="T66" s="14">
        <f t="shared" si="9"/>
        <v>54512</v>
      </c>
      <c r="U66" s="14"/>
      <c r="V66" s="14"/>
    </row>
    <row r="67" spans="1:22" x14ac:dyDescent="0.2">
      <c r="A67" s="1">
        <f t="shared" si="8"/>
        <v>3</v>
      </c>
      <c r="C67" s="1" t="s">
        <v>101</v>
      </c>
      <c r="D67" s="1" t="s">
        <v>19</v>
      </c>
      <c r="E67" s="10">
        <v>68517</v>
      </c>
      <c r="F67" s="10">
        <v>65909</v>
      </c>
      <c r="G67" s="10">
        <v>62125</v>
      </c>
      <c r="H67" s="10">
        <v>73978</v>
      </c>
      <c r="I67" s="10">
        <v>69541</v>
      </c>
      <c r="J67" s="10">
        <v>75516</v>
      </c>
      <c r="K67" s="10">
        <v>73612</v>
      </c>
      <c r="L67" s="10"/>
      <c r="M67" s="10"/>
      <c r="N67" s="10"/>
      <c r="O67" s="10">
        <v>71520</v>
      </c>
      <c r="P67" s="10">
        <v>71011</v>
      </c>
      <c r="Q67" s="10">
        <v>67256</v>
      </c>
      <c r="R67" s="10">
        <v>63301</v>
      </c>
      <c r="S67" s="10">
        <v>62699</v>
      </c>
      <c r="T67" s="14">
        <f t="shared" si="9"/>
        <v>75516</v>
      </c>
      <c r="U67" s="14"/>
      <c r="V67" s="14"/>
    </row>
    <row r="68" spans="1:22" x14ac:dyDescent="0.2">
      <c r="A68" s="1">
        <f t="shared" si="8"/>
        <v>4</v>
      </c>
      <c r="C68" s="1" t="s">
        <v>102</v>
      </c>
      <c r="D68" s="1" t="s">
        <v>20</v>
      </c>
      <c r="E68" s="10">
        <v>1887</v>
      </c>
      <c r="F68" s="10">
        <v>1872</v>
      </c>
      <c r="G68" s="10">
        <v>1816</v>
      </c>
      <c r="H68" s="10">
        <v>1963</v>
      </c>
      <c r="I68" s="10">
        <v>1993</v>
      </c>
      <c r="J68" s="10">
        <v>2342</v>
      </c>
      <c r="K68" s="10">
        <v>2266</v>
      </c>
      <c r="L68" s="10"/>
      <c r="M68" s="10"/>
      <c r="N68" s="10"/>
      <c r="O68" s="10">
        <v>2404</v>
      </c>
      <c r="P68" s="10">
        <v>2100</v>
      </c>
      <c r="Q68" s="10">
        <v>1995</v>
      </c>
      <c r="R68" s="10">
        <v>1802</v>
      </c>
      <c r="S68" s="10">
        <v>1892</v>
      </c>
      <c r="T68" s="14">
        <f t="shared" si="9"/>
        <v>2404</v>
      </c>
      <c r="U68" s="14"/>
      <c r="V68" s="14"/>
    </row>
    <row r="69" spans="1:22" x14ac:dyDescent="0.2">
      <c r="A69" s="1">
        <f t="shared" si="8"/>
        <v>5</v>
      </c>
      <c r="C69" s="1" t="s">
        <v>126</v>
      </c>
      <c r="D69" s="1" t="s">
        <v>47</v>
      </c>
      <c r="E69" s="10">
        <v>4142</v>
      </c>
      <c r="F69" s="10">
        <v>7284</v>
      </c>
      <c r="G69" s="10">
        <v>9938</v>
      </c>
      <c r="H69" s="10">
        <v>13306</v>
      </c>
      <c r="I69" s="10">
        <v>15221</v>
      </c>
      <c r="J69" s="10">
        <v>15215</v>
      </c>
      <c r="K69" s="10">
        <v>12965</v>
      </c>
      <c r="L69" s="10"/>
      <c r="M69" s="10"/>
      <c r="N69" s="10"/>
      <c r="O69" s="10">
        <v>13064</v>
      </c>
      <c r="P69" s="10">
        <v>14637</v>
      </c>
      <c r="Q69" s="10">
        <v>11475</v>
      </c>
      <c r="R69" s="10">
        <v>7942</v>
      </c>
      <c r="S69" s="10">
        <v>5332</v>
      </c>
      <c r="T69" s="14">
        <f t="shared" si="9"/>
        <v>15221</v>
      </c>
      <c r="U69" s="14"/>
      <c r="V69" s="14"/>
    </row>
    <row r="70" spans="1:22" x14ac:dyDescent="0.2">
      <c r="A70" s="1">
        <f t="shared" si="8"/>
        <v>6</v>
      </c>
      <c r="C70" s="1" t="s">
        <v>127</v>
      </c>
      <c r="D70" s="1" t="s">
        <v>26</v>
      </c>
      <c r="E70" s="10">
        <v>9885</v>
      </c>
      <c r="F70" s="10">
        <v>10068</v>
      </c>
      <c r="G70" s="10">
        <v>10094</v>
      </c>
      <c r="H70" s="10">
        <v>16173</v>
      </c>
      <c r="I70" s="10">
        <v>16859</v>
      </c>
      <c r="J70" s="10">
        <v>11253</v>
      </c>
      <c r="K70" s="10">
        <v>11725</v>
      </c>
      <c r="L70" s="10"/>
      <c r="M70" s="10"/>
      <c r="N70" s="10"/>
      <c r="O70" s="10">
        <v>17508</v>
      </c>
      <c r="P70" s="10">
        <v>18883</v>
      </c>
      <c r="Q70" s="10">
        <v>13205</v>
      </c>
      <c r="R70" s="10">
        <v>10321</v>
      </c>
      <c r="S70" s="10">
        <v>9643</v>
      </c>
      <c r="T70" s="14">
        <f t="shared" si="9"/>
        <v>18883</v>
      </c>
      <c r="U70" s="14"/>
      <c r="V70" s="14"/>
    </row>
    <row r="71" spans="1:22" x14ac:dyDescent="0.2">
      <c r="A71" s="1">
        <f t="shared" si="8"/>
        <v>7</v>
      </c>
      <c r="C71" s="1" t="s">
        <v>103</v>
      </c>
      <c r="D71" s="1" t="s">
        <v>27</v>
      </c>
      <c r="E71" s="10">
        <v>4656</v>
      </c>
      <c r="F71" s="10">
        <v>4458</v>
      </c>
      <c r="G71" s="10">
        <v>4816</v>
      </c>
      <c r="H71" s="10">
        <v>4626</v>
      </c>
      <c r="I71" s="10">
        <v>4337</v>
      </c>
      <c r="J71" s="10">
        <v>4349</v>
      </c>
      <c r="K71" s="10">
        <v>4427</v>
      </c>
      <c r="L71" s="10"/>
      <c r="M71" s="10"/>
      <c r="N71" s="10"/>
      <c r="O71" s="10">
        <v>4324</v>
      </c>
      <c r="P71" s="10">
        <v>4330</v>
      </c>
      <c r="Q71" s="10">
        <v>4294</v>
      </c>
      <c r="R71" s="10">
        <v>6162</v>
      </c>
      <c r="S71" s="10">
        <v>4548</v>
      </c>
      <c r="T71" s="14">
        <f t="shared" si="9"/>
        <v>6162</v>
      </c>
      <c r="U71" s="14"/>
      <c r="V71" s="14"/>
    </row>
    <row r="72" spans="1:22" x14ac:dyDescent="0.2">
      <c r="A72" s="1">
        <f t="shared" si="8"/>
        <v>8</v>
      </c>
      <c r="C72" s="1" t="s">
        <v>104</v>
      </c>
      <c r="D72" s="1" t="s">
        <v>28</v>
      </c>
      <c r="E72" s="10">
        <v>241</v>
      </c>
      <c r="F72" s="10">
        <v>259</v>
      </c>
      <c r="G72" s="10">
        <v>264</v>
      </c>
      <c r="H72" s="10">
        <v>271</v>
      </c>
      <c r="I72" s="10">
        <v>280</v>
      </c>
      <c r="J72" s="10">
        <v>275</v>
      </c>
      <c r="K72" s="10">
        <v>274</v>
      </c>
      <c r="L72" s="10"/>
      <c r="M72" s="10"/>
      <c r="N72" s="10"/>
      <c r="O72" s="10">
        <v>263</v>
      </c>
      <c r="P72" s="10">
        <v>237</v>
      </c>
      <c r="Q72" s="10">
        <v>242</v>
      </c>
      <c r="R72" s="10">
        <v>232</v>
      </c>
      <c r="S72" s="10">
        <v>233</v>
      </c>
      <c r="T72" s="14">
        <f t="shared" si="9"/>
        <v>280</v>
      </c>
      <c r="U72" s="14"/>
      <c r="V72" s="14"/>
    </row>
    <row r="73" spans="1:22" x14ac:dyDescent="0.2">
      <c r="A73" s="1">
        <f t="shared" si="8"/>
        <v>9</v>
      </c>
      <c r="C73" s="1" t="s">
        <v>105</v>
      </c>
      <c r="D73" s="1" t="s">
        <v>21</v>
      </c>
      <c r="E73" s="10">
        <v>10560</v>
      </c>
      <c r="F73" s="10">
        <v>10796</v>
      </c>
      <c r="G73" s="10">
        <v>11267</v>
      </c>
      <c r="H73" s="10">
        <v>12208</v>
      </c>
      <c r="I73" s="10">
        <v>11645</v>
      </c>
      <c r="J73" s="10">
        <v>11951</v>
      </c>
      <c r="K73" s="10">
        <v>10629</v>
      </c>
      <c r="L73" s="10"/>
      <c r="M73" s="10"/>
      <c r="N73" s="10"/>
      <c r="O73" s="10">
        <v>10283</v>
      </c>
      <c r="P73" s="10">
        <v>10325</v>
      </c>
      <c r="Q73" s="10">
        <v>9330</v>
      </c>
      <c r="R73" s="10">
        <v>8065</v>
      </c>
      <c r="S73" s="10">
        <v>8084</v>
      </c>
      <c r="T73" s="14">
        <f t="shared" si="9"/>
        <v>12208</v>
      </c>
      <c r="U73" s="14"/>
      <c r="V73" s="14"/>
    </row>
    <row r="74" spans="1:22" x14ac:dyDescent="0.2">
      <c r="A74" s="1">
        <f t="shared" si="8"/>
        <v>10</v>
      </c>
      <c r="C74" s="1" t="s">
        <v>106</v>
      </c>
      <c r="D74" s="1" t="s">
        <v>22</v>
      </c>
      <c r="E74" s="10">
        <v>6693</v>
      </c>
      <c r="F74" s="10">
        <v>6301</v>
      </c>
      <c r="G74" s="10">
        <v>5896</v>
      </c>
      <c r="H74" s="10">
        <v>7085</v>
      </c>
      <c r="I74" s="10">
        <v>7463</v>
      </c>
      <c r="J74" s="10">
        <v>8401</v>
      </c>
      <c r="K74" s="10">
        <v>9122</v>
      </c>
      <c r="L74" s="10"/>
      <c r="M74" s="10"/>
      <c r="N74" s="10"/>
      <c r="O74" s="10">
        <v>9291</v>
      </c>
      <c r="P74" s="10">
        <v>9226</v>
      </c>
      <c r="Q74" s="10">
        <v>7775</v>
      </c>
      <c r="R74" s="10">
        <v>7179</v>
      </c>
      <c r="S74" s="10">
        <v>7719</v>
      </c>
      <c r="T74" s="14">
        <f t="shared" si="9"/>
        <v>9291</v>
      </c>
      <c r="U74" s="14"/>
      <c r="V74" s="14"/>
    </row>
    <row r="75" spans="1:22" x14ac:dyDescent="0.2">
      <c r="A75" s="1">
        <f t="shared" si="8"/>
        <v>11</v>
      </c>
      <c r="C75" s="1" t="s">
        <v>107</v>
      </c>
      <c r="D75" s="1" t="s">
        <v>108</v>
      </c>
      <c r="E75" s="10">
        <v>14672</v>
      </c>
      <c r="F75" s="10">
        <v>13562</v>
      </c>
      <c r="G75" s="10">
        <v>12645</v>
      </c>
      <c r="H75" s="10">
        <v>13945</v>
      </c>
      <c r="I75" s="10">
        <v>15369</v>
      </c>
      <c r="J75" s="10">
        <v>17403</v>
      </c>
      <c r="K75" s="10">
        <v>17112</v>
      </c>
      <c r="L75" s="10"/>
      <c r="M75" s="10"/>
      <c r="N75" s="10"/>
      <c r="O75" s="10">
        <v>17748</v>
      </c>
      <c r="P75" s="10">
        <v>17115</v>
      </c>
      <c r="Q75" s="10">
        <v>14755</v>
      </c>
      <c r="R75" s="10">
        <v>12556</v>
      </c>
      <c r="S75" s="10">
        <v>12904</v>
      </c>
      <c r="T75" s="14">
        <f t="shared" si="9"/>
        <v>17748</v>
      </c>
      <c r="U75" s="14"/>
      <c r="V75" s="14"/>
    </row>
    <row r="76" spans="1:22" x14ac:dyDescent="0.2">
      <c r="A76" s="1">
        <f t="shared" si="8"/>
        <v>12</v>
      </c>
      <c r="C76" s="1" t="s">
        <v>109</v>
      </c>
      <c r="D76" s="1" t="s">
        <v>110</v>
      </c>
      <c r="E76" s="10">
        <v>10517</v>
      </c>
      <c r="F76" s="10">
        <v>11652</v>
      </c>
      <c r="G76" s="10">
        <v>11879</v>
      </c>
      <c r="H76" s="10">
        <v>13748</v>
      </c>
      <c r="I76" s="10">
        <v>14548</v>
      </c>
      <c r="J76" s="10">
        <v>16971</v>
      </c>
      <c r="K76" s="10">
        <v>16145</v>
      </c>
      <c r="L76" s="10"/>
      <c r="M76" s="10"/>
      <c r="N76" s="10"/>
      <c r="O76" s="10">
        <v>16542</v>
      </c>
      <c r="P76" s="10">
        <v>15739</v>
      </c>
      <c r="Q76" s="10">
        <v>14425</v>
      </c>
      <c r="R76" s="10">
        <v>12250</v>
      </c>
      <c r="S76" s="10">
        <v>11839</v>
      </c>
      <c r="T76" s="14">
        <f t="shared" si="9"/>
        <v>16971</v>
      </c>
      <c r="U76" s="14"/>
      <c r="V76" s="14"/>
    </row>
    <row r="77" spans="1:22" x14ac:dyDescent="0.2">
      <c r="A77" s="1">
        <f t="shared" si="8"/>
        <v>13</v>
      </c>
      <c r="C77" s="1" t="s">
        <v>128</v>
      </c>
      <c r="D77" s="1" t="s">
        <v>51</v>
      </c>
      <c r="E77" s="10">
        <v>554</v>
      </c>
      <c r="F77" s="10">
        <v>761</v>
      </c>
      <c r="G77" s="10">
        <v>761</v>
      </c>
      <c r="H77" s="10">
        <v>760</v>
      </c>
      <c r="I77" s="10">
        <v>761</v>
      </c>
      <c r="J77" s="10">
        <v>761</v>
      </c>
      <c r="K77" s="10">
        <v>761</v>
      </c>
      <c r="L77" s="10"/>
      <c r="M77" s="10"/>
      <c r="N77" s="10"/>
      <c r="O77" s="10">
        <v>759</v>
      </c>
      <c r="P77" s="10">
        <v>759</v>
      </c>
      <c r="Q77" s="10">
        <v>759</v>
      </c>
      <c r="R77" s="10">
        <v>761</v>
      </c>
      <c r="S77" s="10">
        <v>755</v>
      </c>
      <c r="T77" s="14">
        <f t="shared" si="9"/>
        <v>761</v>
      </c>
      <c r="U77" s="14"/>
      <c r="V77" s="14"/>
    </row>
    <row r="78" spans="1:22" x14ac:dyDescent="0.2">
      <c r="A78" s="1">
        <f t="shared" si="8"/>
        <v>14</v>
      </c>
      <c r="C78" s="1" t="s">
        <v>129</v>
      </c>
      <c r="D78" s="1" t="s">
        <v>48</v>
      </c>
      <c r="E78" s="10">
        <v>1130</v>
      </c>
      <c r="F78" s="10">
        <v>1129</v>
      </c>
      <c r="G78" s="10">
        <v>1135</v>
      </c>
      <c r="H78" s="10">
        <v>1129</v>
      </c>
      <c r="I78" s="10">
        <v>1135</v>
      </c>
      <c r="J78" s="10">
        <v>1127</v>
      </c>
      <c r="K78" s="10">
        <v>1117</v>
      </c>
      <c r="L78" s="10"/>
      <c r="M78" s="10"/>
      <c r="N78" s="10"/>
      <c r="O78" s="10">
        <v>1118</v>
      </c>
      <c r="P78" s="10">
        <v>1117</v>
      </c>
      <c r="Q78" s="10">
        <v>1117</v>
      </c>
      <c r="R78" s="10">
        <v>1115</v>
      </c>
      <c r="S78" s="10">
        <v>1112</v>
      </c>
      <c r="T78" s="14">
        <f t="shared" si="9"/>
        <v>1135</v>
      </c>
      <c r="U78" s="14"/>
      <c r="V78" s="14"/>
    </row>
    <row r="79" spans="1:22" x14ac:dyDescent="0.2">
      <c r="A79" s="1">
        <f t="shared" si="8"/>
        <v>15</v>
      </c>
      <c r="C79" s="1" t="s">
        <v>130</v>
      </c>
      <c r="D79" s="1" t="s">
        <v>49</v>
      </c>
      <c r="E79" s="10">
        <v>3389</v>
      </c>
      <c r="F79" s="10">
        <v>2172</v>
      </c>
      <c r="G79" s="10">
        <v>221</v>
      </c>
      <c r="H79" s="10">
        <v>71</v>
      </c>
      <c r="I79" s="10">
        <v>74</v>
      </c>
      <c r="J79" s="10">
        <v>799</v>
      </c>
      <c r="K79" s="10">
        <v>968</v>
      </c>
      <c r="L79" s="10"/>
      <c r="M79" s="10"/>
      <c r="N79" s="10"/>
      <c r="O79" s="10">
        <v>1215</v>
      </c>
      <c r="P79" s="10">
        <v>71</v>
      </c>
      <c r="Q79" s="10">
        <v>1450</v>
      </c>
      <c r="R79" s="10">
        <v>4043</v>
      </c>
      <c r="S79" s="10">
        <v>5258</v>
      </c>
      <c r="T79" s="14">
        <f t="shared" si="9"/>
        <v>5258</v>
      </c>
      <c r="U79" s="14"/>
      <c r="V79" s="14"/>
    </row>
    <row r="80" spans="1:22" x14ac:dyDescent="0.2">
      <c r="A80" s="1">
        <f t="shared" si="8"/>
        <v>16</v>
      </c>
      <c r="C80" s="1" t="s">
        <v>131</v>
      </c>
      <c r="D80" s="1" t="s">
        <v>17</v>
      </c>
      <c r="E80" s="10">
        <v>481</v>
      </c>
      <c r="F80" s="10">
        <v>512</v>
      </c>
      <c r="G80" s="10">
        <v>974</v>
      </c>
      <c r="H80" s="10">
        <v>1191</v>
      </c>
      <c r="I80" s="10">
        <v>1441</v>
      </c>
      <c r="J80" s="10">
        <v>1402</v>
      </c>
      <c r="K80" s="10">
        <v>816</v>
      </c>
      <c r="L80" s="10"/>
      <c r="M80" s="10"/>
      <c r="N80" s="10"/>
      <c r="O80" s="10">
        <v>754</v>
      </c>
      <c r="P80" s="10">
        <v>1432</v>
      </c>
      <c r="Q80" s="10">
        <v>1486</v>
      </c>
      <c r="R80" s="10">
        <v>1346</v>
      </c>
      <c r="S80" s="10">
        <v>542</v>
      </c>
      <c r="T80" s="14">
        <f t="shared" si="9"/>
        <v>1486</v>
      </c>
      <c r="U80" s="14"/>
      <c r="V80" s="14"/>
    </row>
    <row r="81" spans="1:24" x14ac:dyDescent="0.2">
      <c r="A81" s="1">
        <f t="shared" si="8"/>
        <v>17</v>
      </c>
      <c r="C81" s="1" t="s">
        <v>132</v>
      </c>
      <c r="D81" s="1" t="s">
        <v>50</v>
      </c>
      <c r="E81" s="10">
        <v>9091</v>
      </c>
      <c r="F81" s="10">
        <v>9103</v>
      </c>
      <c r="G81" s="10">
        <v>10531</v>
      </c>
      <c r="H81" s="10">
        <v>11389</v>
      </c>
      <c r="I81" s="10">
        <v>9368</v>
      </c>
      <c r="J81" s="10">
        <v>8787</v>
      </c>
      <c r="K81" s="10">
        <v>10683</v>
      </c>
      <c r="L81" s="10"/>
      <c r="M81" s="10"/>
      <c r="N81" s="10"/>
      <c r="O81" s="10">
        <v>10103</v>
      </c>
      <c r="P81" s="10">
        <v>9352</v>
      </c>
      <c r="Q81" s="10">
        <v>9077</v>
      </c>
      <c r="R81" s="10">
        <v>8963</v>
      </c>
      <c r="S81" s="10">
        <v>11099</v>
      </c>
      <c r="T81" s="14">
        <f t="shared" si="9"/>
        <v>11389</v>
      </c>
      <c r="U81" s="14"/>
      <c r="V81" s="14"/>
    </row>
    <row r="82" spans="1:24" x14ac:dyDescent="0.2">
      <c r="A82" s="1">
        <f t="shared" si="8"/>
        <v>18</v>
      </c>
      <c r="C82" s="1" t="s">
        <v>111</v>
      </c>
      <c r="D82" s="1" t="s">
        <v>29</v>
      </c>
      <c r="E82" s="10">
        <v>1422</v>
      </c>
      <c r="F82" s="10">
        <v>1115</v>
      </c>
      <c r="G82" s="10">
        <v>1372</v>
      </c>
      <c r="H82" s="10">
        <v>1363</v>
      </c>
      <c r="I82" s="10">
        <v>2022</v>
      </c>
      <c r="J82" s="10">
        <v>1901</v>
      </c>
      <c r="K82" s="10">
        <v>2017</v>
      </c>
      <c r="L82" s="10"/>
      <c r="M82" s="10"/>
      <c r="N82" s="10"/>
      <c r="O82" s="10">
        <v>2069</v>
      </c>
      <c r="P82" s="10">
        <v>1501</v>
      </c>
      <c r="Q82" s="10">
        <v>2012</v>
      </c>
      <c r="R82" s="10">
        <v>1613</v>
      </c>
      <c r="S82" s="10">
        <v>1388</v>
      </c>
      <c r="T82" s="14">
        <f t="shared" si="9"/>
        <v>2069</v>
      </c>
      <c r="U82" s="14"/>
      <c r="V82" s="14"/>
    </row>
    <row r="83" spans="1:24" x14ac:dyDescent="0.2">
      <c r="A83" s="1">
        <f t="shared" si="8"/>
        <v>19</v>
      </c>
      <c r="C83" s="1" t="s">
        <v>175</v>
      </c>
      <c r="D83" s="1" t="s">
        <v>176</v>
      </c>
      <c r="E83" s="10">
        <v>1712</v>
      </c>
      <c r="F83" s="10">
        <v>1837</v>
      </c>
      <c r="G83" s="10">
        <v>1975</v>
      </c>
      <c r="H83" s="10">
        <v>2127</v>
      </c>
      <c r="I83" s="10">
        <v>2118</v>
      </c>
      <c r="J83" s="10">
        <v>2381</v>
      </c>
      <c r="K83" s="10">
        <v>2537</v>
      </c>
      <c r="L83" s="10"/>
      <c r="M83" s="10"/>
      <c r="N83" s="10"/>
      <c r="O83" s="10">
        <v>2511</v>
      </c>
      <c r="P83" s="10">
        <v>2265</v>
      </c>
      <c r="Q83" s="10">
        <v>2399</v>
      </c>
      <c r="R83" s="10">
        <v>2014</v>
      </c>
      <c r="S83" s="10">
        <v>1828</v>
      </c>
      <c r="T83" s="14">
        <f t="shared" si="9"/>
        <v>2537</v>
      </c>
      <c r="U83" s="14"/>
      <c r="V83" s="14"/>
    </row>
    <row r="84" spans="1:24" x14ac:dyDescent="0.2"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4"/>
      <c r="T84" s="14"/>
      <c r="U84" s="14"/>
      <c r="V84" s="14"/>
    </row>
    <row r="85" spans="1:24" x14ac:dyDescent="0.2">
      <c r="A85" s="1">
        <f>A83+1</f>
        <v>20</v>
      </c>
      <c r="D85" s="1" t="s">
        <v>6</v>
      </c>
      <c r="E85" s="17">
        <f t="shared" ref="E85:K85" si="10">SUM(E65:E84)</f>
        <v>312269</v>
      </c>
      <c r="F85" s="17">
        <f t="shared" si="10"/>
        <v>295409</v>
      </c>
      <c r="G85" s="17">
        <f t="shared" si="10"/>
        <v>304970</v>
      </c>
      <c r="H85" s="17">
        <f t="shared" si="10"/>
        <v>327177</v>
      </c>
      <c r="I85" s="17">
        <f t="shared" si="10"/>
        <v>352532</v>
      </c>
      <c r="J85" s="17">
        <f t="shared" si="10"/>
        <v>398057</v>
      </c>
      <c r="K85" s="17">
        <f t="shared" si="10"/>
        <v>386546</v>
      </c>
      <c r="L85" s="17"/>
      <c r="M85" s="17"/>
      <c r="N85" s="17"/>
      <c r="O85" s="17">
        <f t="shared" ref="O85:T85" si="11">SUM(O65:O84)</f>
        <v>400883</v>
      </c>
      <c r="P85" s="17">
        <f t="shared" si="11"/>
        <v>388327</v>
      </c>
      <c r="Q85" s="17">
        <f t="shared" si="11"/>
        <v>330070</v>
      </c>
      <c r="R85" s="17">
        <f t="shared" si="11"/>
        <v>286058</v>
      </c>
      <c r="S85" s="17">
        <f t="shared" si="11"/>
        <v>288789</v>
      </c>
      <c r="T85" s="17">
        <f t="shared" si="11"/>
        <v>422553</v>
      </c>
      <c r="U85" s="17"/>
      <c r="V85" s="17"/>
    </row>
    <row r="86" spans="1:24" x14ac:dyDescent="0.2">
      <c r="D86" s="31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21"/>
      <c r="V86" s="21"/>
    </row>
    <row r="87" spans="1:24" ht="15.6" customHeight="1" x14ac:dyDescent="0.2">
      <c r="A87" s="4"/>
      <c r="B87" s="4"/>
      <c r="C87" s="4"/>
      <c r="D87" s="27" t="s">
        <v>120</v>
      </c>
      <c r="E87" s="17"/>
      <c r="F87" s="17"/>
      <c r="G87" s="17"/>
      <c r="H87" s="17"/>
      <c r="I87" s="17"/>
      <c r="J87" s="17"/>
      <c r="K87" s="17"/>
      <c r="L87" s="17"/>
      <c r="M87" s="47" t="str">
        <f>N58</f>
        <v>PAGE 11 OF 24</v>
      </c>
      <c r="N87" s="47" t="str">
        <f>N57</f>
        <v>Supplemental Attachment 4</v>
      </c>
      <c r="O87" s="17"/>
      <c r="P87" s="17"/>
      <c r="Q87" s="17"/>
      <c r="R87" s="17"/>
      <c r="S87" s="21"/>
      <c r="T87" s="21"/>
      <c r="U87" s="21"/>
      <c r="V87" s="21"/>
      <c r="W87" s="44" t="str">
        <f>X58</f>
        <v>PAGE 12 OF 24</v>
      </c>
      <c r="X87" s="45" t="str">
        <f>X57</f>
        <v>Supplemental Attachment 4</v>
      </c>
    </row>
    <row r="88" spans="1:24" x14ac:dyDescent="0.2">
      <c r="A88" s="4">
        <f>A85+1</f>
        <v>21</v>
      </c>
      <c r="B88" s="4"/>
      <c r="C88" s="36" t="s">
        <v>133</v>
      </c>
      <c r="D88" s="4" t="s">
        <v>3</v>
      </c>
      <c r="E88" s="10">
        <v>2225</v>
      </c>
      <c r="F88" s="10">
        <v>3510</v>
      </c>
      <c r="G88" s="10">
        <v>4568</v>
      </c>
      <c r="H88" s="10">
        <v>5832</v>
      </c>
      <c r="I88" s="10">
        <v>6242</v>
      </c>
      <c r="J88" s="10">
        <v>5886</v>
      </c>
      <c r="K88" s="10">
        <v>6037</v>
      </c>
      <c r="L88" s="10"/>
      <c r="M88" s="47"/>
      <c r="N88" s="47"/>
      <c r="O88" s="10">
        <v>6728</v>
      </c>
      <c r="P88" s="10">
        <v>5832</v>
      </c>
      <c r="Q88" s="10">
        <v>3326</v>
      </c>
      <c r="R88" s="10">
        <v>2549</v>
      </c>
      <c r="S88" s="10">
        <v>3262</v>
      </c>
      <c r="T88" s="14">
        <f t="shared" ref="T88:T89" si="12">MAX(O88:S88,E88:K88)</f>
        <v>6728</v>
      </c>
      <c r="U88" s="14"/>
      <c r="V88" s="14"/>
      <c r="W88" s="44"/>
      <c r="X88" s="45"/>
    </row>
    <row r="89" spans="1:24" ht="14.1" customHeight="1" x14ac:dyDescent="0.2">
      <c r="A89" s="4">
        <f>(A88+1)</f>
        <v>22</v>
      </c>
      <c r="B89" s="4"/>
      <c r="C89" s="36" t="s">
        <v>134</v>
      </c>
      <c r="D89" s="4" t="s">
        <v>4</v>
      </c>
      <c r="E89" s="10">
        <v>4116</v>
      </c>
      <c r="F89" s="10">
        <v>3948</v>
      </c>
      <c r="G89" s="10">
        <v>6540</v>
      </c>
      <c r="H89" s="10">
        <v>6600</v>
      </c>
      <c r="I89" s="10">
        <v>7236</v>
      </c>
      <c r="J89" s="10">
        <v>7812</v>
      </c>
      <c r="K89" s="10">
        <v>7176</v>
      </c>
      <c r="L89" s="10"/>
      <c r="M89" s="47"/>
      <c r="N89" s="47"/>
      <c r="O89" s="10">
        <v>7488</v>
      </c>
      <c r="P89" s="10">
        <v>7248</v>
      </c>
      <c r="Q89" s="10">
        <v>5940</v>
      </c>
      <c r="R89" s="10">
        <v>3540</v>
      </c>
      <c r="S89" s="10">
        <v>4008</v>
      </c>
      <c r="T89" s="14">
        <f t="shared" si="12"/>
        <v>7812</v>
      </c>
      <c r="U89" s="21"/>
      <c r="V89" s="21"/>
      <c r="W89" s="44"/>
      <c r="X89" s="45"/>
    </row>
    <row r="90" spans="1:24" ht="14.1" customHeight="1" x14ac:dyDescent="0.2">
      <c r="A90" s="4"/>
      <c r="B90" s="4"/>
      <c r="C90" s="4"/>
      <c r="D90" s="4"/>
      <c r="E90" s="17"/>
      <c r="F90" s="17"/>
      <c r="G90" s="17"/>
      <c r="H90" s="17"/>
      <c r="I90" s="17"/>
      <c r="J90" s="17"/>
      <c r="K90" s="17"/>
      <c r="L90" s="17"/>
      <c r="M90" s="47"/>
      <c r="N90" s="47"/>
      <c r="O90" s="17"/>
      <c r="P90" s="17"/>
      <c r="Q90" s="17"/>
      <c r="R90" s="17"/>
      <c r="S90" s="21"/>
      <c r="T90" s="14"/>
      <c r="U90" s="14"/>
      <c r="V90" s="14"/>
      <c r="W90" s="44"/>
      <c r="X90" s="45"/>
    </row>
    <row r="91" spans="1:24" ht="14.25" customHeight="1" x14ac:dyDescent="0.2">
      <c r="A91" s="4">
        <f>A89+1</f>
        <v>23</v>
      </c>
      <c r="B91" s="4"/>
      <c r="C91" s="4"/>
      <c r="D91" s="4" t="s">
        <v>112</v>
      </c>
      <c r="E91" s="17">
        <f>SUM(E88:E90)</f>
        <v>6341</v>
      </c>
      <c r="F91" s="17">
        <f t="shared" ref="F91:K91" si="13">SUM(F88:F90)</f>
        <v>7458</v>
      </c>
      <c r="G91" s="17">
        <f t="shared" si="13"/>
        <v>11108</v>
      </c>
      <c r="H91" s="17">
        <f t="shared" si="13"/>
        <v>12432</v>
      </c>
      <c r="I91" s="17">
        <f t="shared" si="13"/>
        <v>13478</v>
      </c>
      <c r="J91" s="17">
        <f t="shared" si="13"/>
        <v>13698</v>
      </c>
      <c r="K91" s="17">
        <f t="shared" si="13"/>
        <v>13213</v>
      </c>
      <c r="L91" s="17"/>
      <c r="M91" s="47"/>
      <c r="N91" s="47"/>
      <c r="O91" s="17">
        <f t="shared" ref="O91:T91" si="14">SUM(O88:O90)</f>
        <v>14216</v>
      </c>
      <c r="P91" s="17">
        <f t="shared" si="14"/>
        <v>13080</v>
      </c>
      <c r="Q91" s="17">
        <f t="shared" si="14"/>
        <v>9266</v>
      </c>
      <c r="R91" s="17">
        <f t="shared" si="14"/>
        <v>6089</v>
      </c>
      <c r="S91" s="17">
        <f t="shared" si="14"/>
        <v>7270</v>
      </c>
      <c r="T91" s="17">
        <f t="shared" si="14"/>
        <v>14540</v>
      </c>
      <c r="U91" s="17"/>
      <c r="V91" s="17"/>
      <c r="W91" s="44"/>
      <c r="X91" s="45"/>
    </row>
    <row r="92" spans="1:24" ht="14.1" customHeight="1" x14ac:dyDescent="0.2">
      <c r="A92" s="4"/>
      <c r="B92" s="4"/>
      <c r="C92" s="4"/>
      <c r="D92" s="4"/>
      <c r="E92" s="17"/>
      <c r="F92" s="17"/>
      <c r="G92" s="17"/>
      <c r="H92" s="17"/>
      <c r="I92" s="17"/>
      <c r="J92" s="17"/>
      <c r="K92" s="17"/>
      <c r="L92" s="17"/>
      <c r="M92" s="47"/>
      <c r="N92" s="47"/>
      <c r="O92" s="17"/>
      <c r="P92" s="17"/>
      <c r="Q92" s="17"/>
      <c r="R92" s="17"/>
      <c r="S92" s="17"/>
      <c r="T92" s="14"/>
      <c r="U92" s="14"/>
      <c r="V92" s="14"/>
      <c r="W92" s="44"/>
      <c r="X92" s="45"/>
    </row>
    <row r="93" spans="1:24" ht="14.1" customHeight="1" x14ac:dyDescent="0.2">
      <c r="A93" s="4"/>
      <c r="B93" s="4"/>
      <c r="C93" s="4"/>
      <c r="D93" s="27" t="s">
        <v>52</v>
      </c>
      <c r="E93" s="17"/>
      <c r="F93" s="17"/>
      <c r="G93" s="17"/>
      <c r="H93" s="17"/>
      <c r="I93" s="17"/>
      <c r="J93" s="17"/>
      <c r="K93" s="17"/>
      <c r="L93" s="17"/>
      <c r="M93" s="47"/>
      <c r="N93" s="47"/>
      <c r="O93" s="17"/>
      <c r="P93" s="17"/>
      <c r="Q93" s="17"/>
      <c r="R93" s="17"/>
      <c r="S93" s="17"/>
      <c r="T93" s="14"/>
      <c r="U93" s="14"/>
      <c r="V93" s="14"/>
      <c r="W93" s="44"/>
      <c r="X93" s="45"/>
    </row>
    <row r="94" spans="1:24" ht="14.1" customHeight="1" x14ac:dyDescent="0.2">
      <c r="A94" s="4">
        <f>(A91+1)</f>
        <v>24</v>
      </c>
      <c r="B94" s="4"/>
      <c r="C94" s="4"/>
      <c r="D94" s="4" t="s">
        <v>30</v>
      </c>
      <c r="E94" s="12">
        <f t="shared" ref="E94:K94" si="15">E91+E85+E49</f>
        <v>1234973</v>
      </c>
      <c r="F94" s="12">
        <f t="shared" si="15"/>
        <v>1227049</v>
      </c>
      <c r="G94" s="12">
        <f t="shared" si="15"/>
        <v>1315474</v>
      </c>
      <c r="H94" s="12">
        <f t="shared" si="15"/>
        <v>1470490</v>
      </c>
      <c r="I94" s="12">
        <f t="shared" si="15"/>
        <v>1587168</v>
      </c>
      <c r="J94" s="12">
        <f t="shared" si="15"/>
        <v>1779257</v>
      </c>
      <c r="K94" s="12">
        <f t="shared" si="15"/>
        <v>1708932</v>
      </c>
      <c r="L94" s="12"/>
      <c r="M94" s="47"/>
      <c r="N94" s="47"/>
      <c r="O94" s="12">
        <f t="shared" ref="O94:T94" si="16">O91+O85+O49</f>
        <v>1811966</v>
      </c>
      <c r="P94" s="12">
        <f t="shared" si="16"/>
        <v>1728907</v>
      </c>
      <c r="Q94" s="12">
        <f t="shared" si="16"/>
        <v>1456840</v>
      </c>
      <c r="R94" s="12">
        <f t="shared" si="16"/>
        <v>1236291</v>
      </c>
      <c r="S94" s="12">
        <f t="shared" si="16"/>
        <v>1204739</v>
      </c>
      <c r="T94" s="12">
        <f t="shared" si="16"/>
        <v>1873460</v>
      </c>
      <c r="U94" s="12"/>
      <c r="V94" s="12"/>
      <c r="W94" s="44"/>
      <c r="X94" s="45"/>
    </row>
    <row r="95" spans="1:24" ht="14.1" customHeight="1" x14ac:dyDescent="0.2">
      <c r="A95" s="4"/>
      <c r="B95" s="4"/>
      <c r="C95" s="4"/>
      <c r="D95" s="4"/>
      <c r="E95" s="12"/>
      <c r="F95" s="12"/>
      <c r="G95" s="12"/>
      <c r="H95" s="12"/>
      <c r="I95" s="12"/>
      <c r="J95" s="12"/>
      <c r="K95" s="12"/>
      <c r="L95" s="12"/>
      <c r="M95" s="47"/>
      <c r="N95" s="47"/>
      <c r="O95" s="12"/>
      <c r="P95" s="12"/>
      <c r="Q95" s="12"/>
      <c r="R95" s="12"/>
      <c r="S95" s="12"/>
      <c r="T95" s="32"/>
      <c r="U95" s="32"/>
      <c r="V95" s="32"/>
      <c r="W95" s="44"/>
      <c r="X95" s="45"/>
    </row>
    <row r="96" spans="1:24" ht="64.5" customHeight="1" x14ac:dyDescent="0.2">
      <c r="D96" s="7"/>
      <c r="E96" s="17"/>
      <c r="F96" s="17"/>
      <c r="G96" s="17"/>
      <c r="H96" s="17"/>
      <c r="I96" s="17"/>
      <c r="J96" s="17"/>
      <c r="K96" s="17"/>
      <c r="L96" s="17"/>
      <c r="M96" s="47"/>
      <c r="N96" s="47"/>
      <c r="O96" s="17"/>
      <c r="P96" s="17"/>
      <c r="Q96" s="17"/>
      <c r="R96" s="17"/>
      <c r="S96" s="21"/>
      <c r="T96" s="21"/>
      <c r="U96" s="21"/>
      <c r="V96" s="21"/>
      <c r="W96" s="44"/>
      <c r="X96" s="45"/>
    </row>
    <row r="97" spans="1:24" x14ac:dyDescent="0.2">
      <c r="A97" s="16" t="str">
        <f>A1</f>
        <v>EL PASO ELECTRIC COMPANY</v>
      </c>
      <c r="N97" s="35" t="str">
        <f>N1</f>
        <v>SOAH Docket No. 473-21-2606</v>
      </c>
      <c r="O97" s="16"/>
      <c r="X97" s="35" t="str">
        <f>X1</f>
        <v>SOAH Docket No. 473-21-2606</v>
      </c>
    </row>
    <row r="98" spans="1:24" x14ac:dyDescent="0.2">
      <c r="A98" s="16" t="str">
        <f>A2</f>
        <v>UNADJUSTED DATA BY RATE CLASS</v>
      </c>
      <c r="N98" s="35" t="str">
        <f>N2</f>
        <v>PUC Docket No. 52195</v>
      </c>
      <c r="O98" s="16"/>
      <c r="X98" s="35" t="str">
        <f>X2</f>
        <v>PUC Docket No. 52195</v>
      </c>
    </row>
    <row r="99" spans="1:24" x14ac:dyDescent="0.2">
      <c r="A99" s="16" t="str">
        <f>A3</f>
        <v>FOR THE YEAR ENDED DECEMBER 31, 2012</v>
      </c>
      <c r="N99" s="35" t="str">
        <f>N3</f>
        <v>OPUC's 1st, Q. No. OPUC 1-5</v>
      </c>
      <c r="O99" s="16"/>
      <c r="X99" s="35" t="str">
        <f>X3</f>
        <v>OPUC's 1st, Q. No. OPUC 1-5</v>
      </c>
    </row>
    <row r="100" spans="1:24" x14ac:dyDescent="0.2">
      <c r="A100" s="16"/>
      <c r="N100" s="35" t="str">
        <f>N4</f>
        <v>Supplemental Attachment 4</v>
      </c>
      <c r="O100" s="16"/>
      <c r="X100" s="35" t="str">
        <f>X4</f>
        <v>Supplemental Attachment 4</v>
      </c>
    </row>
    <row r="101" spans="1:24" x14ac:dyDescent="0.2">
      <c r="A101" s="16"/>
      <c r="N101" s="34" t="s">
        <v>151</v>
      </c>
      <c r="O101" s="16"/>
      <c r="X101" s="34" t="s">
        <v>152</v>
      </c>
    </row>
    <row r="102" spans="1:24" x14ac:dyDescent="0.2">
      <c r="A102" s="16"/>
      <c r="O102" s="16"/>
    </row>
    <row r="103" spans="1:24" x14ac:dyDescent="0.2">
      <c r="C103" s="6" t="s">
        <v>2</v>
      </c>
      <c r="D103" s="6" t="s">
        <v>7</v>
      </c>
      <c r="E103" s="34" t="s">
        <v>8</v>
      </c>
      <c r="F103" s="34" t="s">
        <v>9</v>
      </c>
      <c r="G103" s="34" t="s">
        <v>10</v>
      </c>
      <c r="H103" s="34" t="s">
        <v>11</v>
      </c>
      <c r="I103" s="34" t="s">
        <v>12</v>
      </c>
      <c r="J103" s="34" t="s">
        <v>13</v>
      </c>
      <c r="K103" s="34" t="s">
        <v>40</v>
      </c>
      <c r="L103" s="6"/>
      <c r="M103" s="6"/>
      <c r="N103" s="6"/>
      <c r="O103" s="34" t="s">
        <v>8</v>
      </c>
      <c r="P103" s="34" t="s">
        <v>9</v>
      </c>
      <c r="Q103" s="34" t="s">
        <v>10</v>
      </c>
      <c r="R103" s="34" t="s">
        <v>11</v>
      </c>
      <c r="S103" s="18" t="s">
        <v>12</v>
      </c>
      <c r="T103" s="18" t="s">
        <v>13</v>
      </c>
      <c r="U103" s="18"/>
      <c r="V103" s="18"/>
    </row>
    <row r="105" spans="1:24" x14ac:dyDescent="0.2">
      <c r="A105" s="3" t="s">
        <v>0</v>
      </c>
      <c r="B105" s="3"/>
      <c r="C105" s="1" t="s">
        <v>15</v>
      </c>
      <c r="D105" s="30" t="s">
        <v>121</v>
      </c>
      <c r="E105" s="34" t="str">
        <f>E$9</f>
        <v>January</v>
      </c>
      <c r="F105" s="34" t="str">
        <f t="shared" ref="F105:K105" si="17">F$9</f>
        <v>February</v>
      </c>
      <c r="G105" s="34" t="str">
        <f t="shared" si="17"/>
        <v>March</v>
      </c>
      <c r="H105" s="34" t="str">
        <f t="shared" si="17"/>
        <v>April</v>
      </c>
      <c r="I105" s="34" t="str">
        <f t="shared" si="17"/>
        <v>May</v>
      </c>
      <c r="J105" s="34" t="str">
        <f t="shared" si="17"/>
        <v>June</v>
      </c>
      <c r="K105" s="34" t="str">
        <f t="shared" si="17"/>
        <v>July</v>
      </c>
      <c r="L105" s="6"/>
      <c r="M105" s="6"/>
      <c r="N105" s="6"/>
      <c r="O105" s="34" t="str">
        <f t="shared" ref="O105:S105" si="18">O$9</f>
        <v>August</v>
      </c>
      <c r="P105" s="34" t="str">
        <f t="shared" si="18"/>
        <v>September</v>
      </c>
      <c r="Q105" s="34" t="str">
        <f t="shared" si="18"/>
        <v>October</v>
      </c>
      <c r="R105" s="34" t="str">
        <f t="shared" si="18"/>
        <v>November</v>
      </c>
      <c r="S105" s="34" t="str">
        <f t="shared" si="18"/>
        <v>December</v>
      </c>
      <c r="T105" s="42" t="s">
        <v>179</v>
      </c>
      <c r="U105" s="18"/>
      <c r="V105" s="18"/>
      <c r="W105" s="16"/>
      <c r="X105" s="16"/>
    </row>
    <row r="106" spans="1:24" x14ac:dyDescent="0.2">
      <c r="A106" s="8" t="s">
        <v>1</v>
      </c>
      <c r="B106" s="8"/>
      <c r="C106" s="23" t="s">
        <v>16</v>
      </c>
      <c r="D106" s="25" t="s">
        <v>45</v>
      </c>
      <c r="E106" s="29">
        <f>E$10</f>
        <v>2012</v>
      </c>
      <c r="F106" s="29">
        <f t="shared" ref="F106:K106" si="19">F$10</f>
        <v>2012</v>
      </c>
      <c r="G106" s="29">
        <f t="shared" si="19"/>
        <v>2012</v>
      </c>
      <c r="H106" s="29">
        <f t="shared" si="19"/>
        <v>2012</v>
      </c>
      <c r="I106" s="29">
        <f t="shared" si="19"/>
        <v>2012</v>
      </c>
      <c r="J106" s="29">
        <f t="shared" si="19"/>
        <v>2012</v>
      </c>
      <c r="K106" s="29">
        <f t="shared" si="19"/>
        <v>2012</v>
      </c>
      <c r="L106" s="9"/>
      <c r="M106" s="9"/>
      <c r="N106" s="9"/>
      <c r="O106" s="29">
        <f t="shared" ref="O106:S106" si="20">O$10</f>
        <v>2012</v>
      </c>
      <c r="P106" s="29">
        <f t="shared" si="20"/>
        <v>2012</v>
      </c>
      <c r="Q106" s="29">
        <f t="shared" si="20"/>
        <v>2012</v>
      </c>
      <c r="R106" s="29">
        <f t="shared" si="20"/>
        <v>2012</v>
      </c>
      <c r="S106" s="29">
        <f t="shared" si="20"/>
        <v>2012</v>
      </c>
      <c r="T106" s="43" t="s">
        <v>178</v>
      </c>
      <c r="U106" s="24"/>
      <c r="V106" s="24"/>
      <c r="W106" s="16"/>
      <c r="X106" s="16"/>
    </row>
    <row r="107" spans="1:24" x14ac:dyDescent="0.2"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21"/>
      <c r="T107" s="21"/>
      <c r="U107" s="21"/>
      <c r="V107" s="21"/>
    </row>
    <row r="108" spans="1:24" x14ac:dyDescent="0.2">
      <c r="A108" s="1">
        <f>A107+1</f>
        <v>1</v>
      </c>
      <c r="C108" s="15" t="s">
        <v>63</v>
      </c>
      <c r="D108" s="15" t="s">
        <v>46</v>
      </c>
      <c r="E108" s="10">
        <v>348593</v>
      </c>
      <c r="F108" s="10">
        <v>330361</v>
      </c>
      <c r="G108" s="10">
        <v>375195</v>
      </c>
      <c r="H108" s="10">
        <v>392739</v>
      </c>
      <c r="I108" s="10">
        <v>445184</v>
      </c>
      <c r="J108" s="10">
        <v>574385</v>
      </c>
      <c r="K108" s="10">
        <v>527283</v>
      </c>
      <c r="L108" s="10"/>
      <c r="M108" s="10"/>
      <c r="N108" s="10"/>
      <c r="O108" s="10">
        <v>592998</v>
      </c>
      <c r="P108" s="10">
        <v>512096</v>
      </c>
      <c r="Q108" s="10">
        <v>383393</v>
      </c>
      <c r="R108" s="10">
        <v>315299</v>
      </c>
      <c r="S108" s="10">
        <v>320747</v>
      </c>
      <c r="T108" s="14">
        <f t="shared" ref="T108:T143" si="21">MAX(O108:S108,E108:K108)</f>
        <v>592998</v>
      </c>
      <c r="U108" s="14"/>
      <c r="V108" s="14"/>
    </row>
    <row r="109" spans="1:24" x14ac:dyDescent="0.2">
      <c r="A109" s="1">
        <f t="shared" ref="A109:A143" si="22">A108+1</f>
        <v>2</v>
      </c>
      <c r="C109" s="15" t="s">
        <v>181</v>
      </c>
      <c r="D109" s="15" t="s">
        <v>182</v>
      </c>
      <c r="E109" s="10">
        <v>9979</v>
      </c>
      <c r="F109" s="10">
        <v>10871</v>
      </c>
      <c r="G109" s="10">
        <v>8020</v>
      </c>
      <c r="H109" s="10">
        <v>8825</v>
      </c>
      <c r="I109" s="10">
        <v>6422</v>
      </c>
      <c r="J109" s="10">
        <v>5615</v>
      </c>
      <c r="K109" s="10">
        <v>3721</v>
      </c>
      <c r="L109" s="10"/>
      <c r="M109" s="10"/>
      <c r="N109" s="10"/>
      <c r="O109" s="10">
        <v>4682</v>
      </c>
      <c r="P109" s="10">
        <v>5716</v>
      </c>
      <c r="Q109" s="10">
        <v>8279</v>
      </c>
      <c r="R109" s="10">
        <v>8798</v>
      </c>
      <c r="S109" s="10">
        <v>11313</v>
      </c>
      <c r="T109" s="14">
        <f t="shared" si="21"/>
        <v>11313</v>
      </c>
      <c r="U109" s="14"/>
      <c r="V109" s="14"/>
    </row>
    <row r="110" spans="1:24" x14ac:dyDescent="0.2">
      <c r="A110" s="1">
        <f t="shared" si="22"/>
        <v>3</v>
      </c>
      <c r="C110" s="15" t="s">
        <v>64</v>
      </c>
      <c r="D110" s="15" t="s">
        <v>136</v>
      </c>
      <c r="E110" s="10">
        <v>52364</v>
      </c>
      <c r="F110" s="10">
        <v>56130</v>
      </c>
      <c r="G110" s="10">
        <v>52084</v>
      </c>
      <c r="H110" s="10">
        <v>75358</v>
      </c>
      <c r="I110" s="10">
        <v>78381</v>
      </c>
      <c r="J110" s="10">
        <v>81599</v>
      </c>
      <c r="K110" s="10">
        <v>79439</v>
      </c>
      <c r="L110" s="10"/>
      <c r="M110" s="10"/>
      <c r="N110" s="10"/>
      <c r="O110" s="10">
        <v>83001</v>
      </c>
      <c r="P110" s="10">
        <v>87854</v>
      </c>
      <c r="Q110" s="10">
        <v>73937</v>
      </c>
      <c r="R110" s="10">
        <v>46125</v>
      </c>
      <c r="S110" s="10">
        <v>51050</v>
      </c>
      <c r="T110" s="14">
        <f t="shared" si="21"/>
        <v>87854</v>
      </c>
      <c r="U110" s="14"/>
      <c r="V110" s="14"/>
    </row>
    <row r="111" spans="1:24" x14ac:dyDescent="0.2">
      <c r="A111" s="1">
        <f t="shared" si="22"/>
        <v>4</v>
      </c>
      <c r="C111" s="15" t="s">
        <v>183</v>
      </c>
      <c r="D111" s="15" t="s">
        <v>184</v>
      </c>
      <c r="E111" s="10">
        <v>410</v>
      </c>
      <c r="F111" s="10">
        <v>483</v>
      </c>
      <c r="G111" s="10">
        <v>330</v>
      </c>
      <c r="H111" s="10">
        <v>362</v>
      </c>
      <c r="I111" s="10">
        <v>264</v>
      </c>
      <c r="J111" s="10">
        <v>231</v>
      </c>
      <c r="K111" s="10">
        <v>152</v>
      </c>
      <c r="L111" s="10"/>
      <c r="M111" s="10"/>
      <c r="N111" s="10"/>
      <c r="O111" s="10">
        <v>193</v>
      </c>
      <c r="P111" s="10">
        <v>235</v>
      </c>
      <c r="Q111" s="10">
        <v>274</v>
      </c>
      <c r="R111" s="10">
        <v>323</v>
      </c>
      <c r="S111" s="10">
        <v>498</v>
      </c>
      <c r="T111" s="14">
        <f t="shared" si="21"/>
        <v>498</v>
      </c>
      <c r="U111" s="14"/>
      <c r="V111" s="14"/>
    </row>
    <row r="112" spans="1:24" x14ac:dyDescent="0.2">
      <c r="A112" s="1">
        <f t="shared" si="22"/>
        <v>5</v>
      </c>
      <c r="C112" s="15" t="s">
        <v>65</v>
      </c>
      <c r="D112" s="15" t="s">
        <v>17</v>
      </c>
      <c r="E112" s="10">
        <v>671</v>
      </c>
      <c r="F112" s="10">
        <v>1371</v>
      </c>
      <c r="G112" s="10">
        <v>4673</v>
      </c>
      <c r="H112" s="10">
        <v>6236</v>
      </c>
      <c r="I112" s="10">
        <v>7240</v>
      </c>
      <c r="J112" s="10">
        <v>7061</v>
      </c>
      <c r="K112" s="10">
        <v>4250</v>
      </c>
      <c r="L112" s="10"/>
      <c r="M112" s="10"/>
      <c r="N112" s="10"/>
      <c r="O112" s="10">
        <v>3572</v>
      </c>
      <c r="P112" s="10">
        <v>7670</v>
      </c>
      <c r="Q112" s="10">
        <v>7469</v>
      </c>
      <c r="R112" s="10">
        <v>6916</v>
      </c>
      <c r="S112" s="10">
        <v>2654</v>
      </c>
      <c r="T112" s="14">
        <f t="shared" si="21"/>
        <v>7670</v>
      </c>
      <c r="U112" s="14"/>
      <c r="V112" s="14"/>
    </row>
    <row r="113" spans="1:22" x14ac:dyDescent="0.2">
      <c r="A113" s="1">
        <f t="shared" si="22"/>
        <v>6</v>
      </c>
      <c r="C113" s="15" t="s">
        <v>66</v>
      </c>
      <c r="D113" s="15" t="s">
        <v>18</v>
      </c>
      <c r="E113" s="10">
        <v>42</v>
      </c>
      <c r="F113" s="10">
        <v>95</v>
      </c>
      <c r="G113" s="10">
        <v>316</v>
      </c>
      <c r="H113" s="10">
        <v>409</v>
      </c>
      <c r="I113" s="10">
        <v>454</v>
      </c>
      <c r="J113" s="10">
        <v>443</v>
      </c>
      <c r="K113" s="10">
        <v>267</v>
      </c>
      <c r="L113" s="10"/>
      <c r="M113" s="10"/>
      <c r="N113" s="10"/>
      <c r="O113" s="10">
        <v>235</v>
      </c>
      <c r="P113" s="10">
        <v>471</v>
      </c>
      <c r="Q113" s="10">
        <v>474</v>
      </c>
      <c r="R113" s="10">
        <v>429</v>
      </c>
      <c r="S113" s="10">
        <v>179</v>
      </c>
      <c r="T113" s="14">
        <f t="shared" si="21"/>
        <v>474</v>
      </c>
      <c r="U113" s="14"/>
      <c r="V113" s="14"/>
    </row>
    <row r="114" spans="1:22" x14ac:dyDescent="0.2">
      <c r="A114" s="1">
        <f t="shared" si="22"/>
        <v>7</v>
      </c>
      <c r="C114" s="15" t="s">
        <v>67</v>
      </c>
      <c r="D114" s="15" t="s">
        <v>135</v>
      </c>
      <c r="E114" s="10">
        <v>9498</v>
      </c>
      <c r="F114" s="10">
        <v>9659</v>
      </c>
      <c r="G114" s="10">
        <v>9550</v>
      </c>
      <c r="H114" s="10">
        <v>9186</v>
      </c>
      <c r="I114" s="10">
        <v>9795</v>
      </c>
      <c r="J114" s="10">
        <v>9791</v>
      </c>
      <c r="K114" s="10">
        <v>9860</v>
      </c>
      <c r="L114" s="10"/>
      <c r="M114" s="10"/>
      <c r="N114" s="10"/>
      <c r="O114" s="10">
        <v>9864</v>
      </c>
      <c r="P114" s="10">
        <v>9862</v>
      </c>
      <c r="Q114" s="10">
        <v>9867</v>
      </c>
      <c r="R114" s="10">
        <v>9896</v>
      </c>
      <c r="S114" s="10">
        <v>9915</v>
      </c>
      <c r="T114" s="14">
        <f t="shared" si="21"/>
        <v>9915</v>
      </c>
      <c r="U114" s="14"/>
      <c r="V114" s="14"/>
    </row>
    <row r="115" spans="1:22" x14ac:dyDescent="0.2">
      <c r="A115" s="1">
        <f t="shared" si="22"/>
        <v>8</v>
      </c>
      <c r="C115" s="15" t="s">
        <v>169</v>
      </c>
      <c r="D115" s="15" t="s">
        <v>170</v>
      </c>
      <c r="E115" s="10">
        <v>5757</v>
      </c>
      <c r="F115" s="10">
        <v>6651</v>
      </c>
      <c r="G115" s="10">
        <v>7904</v>
      </c>
      <c r="H115" s="10">
        <v>8757</v>
      </c>
      <c r="I115" s="10">
        <v>9011</v>
      </c>
      <c r="J115" s="10">
        <v>9773</v>
      </c>
      <c r="K115" s="10">
        <v>8901</v>
      </c>
      <c r="L115" s="10"/>
      <c r="M115" s="10"/>
      <c r="N115" s="10"/>
      <c r="O115" s="10">
        <v>8456</v>
      </c>
      <c r="P115" s="10">
        <v>8223</v>
      </c>
      <c r="Q115" s="10">
        <v>6835</v>
      </c>
      <c r="R115" s="10">
        <v>6227</v>
      </c>
      <c r="S115" s="10">
        <v>4530</v>
      </c>
      <c r="T115" s="14">
        <f t="shared" si="21"/>
        <v>9773</v>
      </c>
      <c r="U115" s="14"/>
      <c r="V115" s="14"/>
    </row>
    <row r="116" spans="1:22" x14ac:dyDescent="0.2">
      <c r="A116" s="1">
        <f t="shared" si="22"/>
        <v>9</v>
      </c>
      <c r="C116" s="15" t="s">
        <v>171</v>
      </c>
      <c r="D116" s="15" t="s">
        <v>172</v>
      </c>
      <c r="E116" s="10">
        <v>484</v>
      </c>
      <c r="F116" s="10">
        <v>568</v>
      </c>
      <c r="G116" s="10">
        <v>664</v>
      </c>
      <c r="H116" s="10">
        <v>723</v>
      </c>
      <c r="I116" s="10">
        <v>757</v>
      </c>
      <c r="J116" s="10">
        <v>915</v>
      </c>
      <c r="K116" s="10">
        <v>874</v>
      </c>
      <c r="L116" s="10"/>
      <c r="M116" s="10"/>
      <c r="N116" s="10"/>
      <c r="O116" s="10">
        <v>884</v>
      </c>
      <c r="P116" s="10">
        <v>845</v>
      </c>
      <c r="Q116" s="10">
        <v>640</v>
      </c>
      <c r="R116" s="10">
        <v>582</v>
      </c>
      <c r="S116" s="10">
        <v>424</v>
      </c>
      <c r="T116" s="14">
        <f t="shared" si="21"/>
        <v>915</v>
      </c>
      <c r="U116" s="14"/>
      <c r="V116" s="14"/>
    </row>
    <row r="117" spans="1:22" x14ac:dyDescent="0.2">
      <c r="A117" s="1">
        <f t="shared" si="22"/>
        <v>10</v>
      </c>
      <c r="C117" s="15" t="s">
        <v>68</v>
      </c>
      <c r="D117" s="15" t="s">
        <v>69</v>
      </c>
      <c r="E117" s="10">
        <v>9774</v>
      </c>
      <c r="F117" s="10">
        <v>13416</v>
      </c>
      <c r="G117" s="10">
        <v>13037</v>
      </c>
      <c r="H117" s="10">
        <v>15881</v>
      </c>
      <c r="I117" s="10">
        <v>15795</v>
      </c>
      <c r="J117" s="10">
        <v>16126</v>
      </c>
      <c r="K117" s="10">
        <v>14675</v>
      </c>
      <c r="L117" s="10"/>
      <c r="M117" s="10"/>
      <c r="N117" s="10"/>
      <c r="O117" s="10">
        <v>11759</v>
      </c>
      <c r="P117" s="10">
        <v>12786</v>
      </c>
      <c r="Q117" s="10">
        <v>12548</v>
      </c>
      <c r="R117" s="10">
        <v>10281</v>
      </c>
      <c r="S117" s="10">
        <v>7931</v>
      </c>
      <c r="T117" s="14">
        <f t="shared" si="21"/>
        <v>16126</v>
      </c>
      <c r="U117" s="14"/>
      <c r="V117" s="14"/>
    </row>
    <row r="118" spans="1:22" x14ac:dyDescent="0.2">
      <c r="A118" s="1">
        <f t="shared" si="22"/>
        <v>11</v>
      </c>
      <c r="C118" s="15" t="s">
        <v>70</v>
      </c>
      <c r="D118" s="15" t="s">
        <v>71</v>
      </c>
      <c r="E118" s="10">
        <v>5571</v>
      </c>
      <c r="F118" s="10">
        <v>7106</v>
      </c>
      <c r="G118" s="10">
        <v>7648</v>
      </c>
      <c r="H118" s="10">
        <v>9041</v>
      </c>
      <c r="I118" s="10">
        <v>9002</v>
      </c>
      <c r="J118" s="10">
        <v>9768</v>
      </c>
      <c r="K118" s="10">
        <v>8889</v>
      </c>
      <c r="L118" s="10"/>
      <c r="M118" s="10"/>
      <c r="N118" s="10"/>
      <c r="O118" s="10">
        <v>8174</v>
      </c>
      <c r="P118" s="10">
        <v>8486</v>
      </c>
      <c r="Q118" s="10">
        <v>6835</v>
      </c>
      <c r="R118" s="10">
        <v>6224</v>
      </c>
      <c r="S118" s="10">
        <v>4536</v>
      </c>
      <c r="T118" s="14">
        <f t="shared" si="21"/>
        <v>9768</v>
      </c>
      <c r="U118" s="14"/>
      <c r="V118" s="14"/>
    </row>
    <row r="119" spans="1:22" x14ac:dyDescent="0.2">
      <c r="A119" s="1">
        <f t="shared" si="22"/>
        <v>12</v>
      </c>
      <c r="C119" s="15" t="s">
        <v>72</v>
      </c>
      <c r="D119" s="15" t="s">
        <v>73</v>
      </c>
      <c r="E119" s="10">
        <v>10356</v>
      </c>
      <c r="F119" s="10">
        <v>10356</v>
      </c>
      <c r="G119" s="10">
        <v>10356</v>
      </c>
      <c r="H119" s="10">
        <v>10356</v>
      </c>
      <c r="I119" s="10">
        <v>10356</v>
      </c>
      <c r="J119" s="10">
        <v>10356</v>
      </c>
      <c r="K119" s="10">
        <v>10356</v>
      </c>
      <c r="L119" s="10"/>
      <c r="M119" s="10"/>
      <c r="N119" s="10"/>
      <c r="O119" s="10">
        <v>10356</v>
      </c>
      <c r="P119" s="10">
        <v>10356</v>
      </c>
      <c r="Q119" s="10">
        <v>10356</v>
      </c>
      <c r="R119" s="10">
        <v>10356</v>
      </c>
      <c r="S119" s="10">
        <v>10356</v>
      </c>
      <c r="T119" s="14">
        <f t="shared" si="21"/>
        <v>10356</v>
      </c>
      <c r="U119" s="14"/>
      <c r="V119" s="14"/>
    </row>
    <row r="120" spans="1:22" x14ac:dyDescent="0.2">
      <c r="A120" s="1">
        <f t="shared" si="22"/>
        <v>13</v>
      </c>
      <c r="C120" s="15" t="s">
        <v>74</v>
      </c>
      <c r="D120" s="15" t="s">
        <v>75</v>
      </c>
      <c r="E120" s="10">
        <v>3697</v>
      </c>
      <c r="F120" s="10">
        <v>1075</v>
      </c>
      <c r="G120" s="10">
        <v>33</v>
      </c>
      <c r="H120" s="10">
        <v>3032</v>
      </c>
      <c r="I120" s="10">
        <v>4066</v>
      </c>
      <c r="J120" s="10">
        <v>3376</v>
      </c>
      <c r="K120" s="10">
        <v>3087</v>
      </c>
      <c r="L120" s="10"/>
      <c r="M120" s="10"/>
      <c r="N120" s="10"/>
      <c r="O120" s="10">
        <v>3948</v>
      </c>
      <c r="P120" s="10">
        <v>1951</v>
      </c>
      <c r="Q120" s="10">
        <v>2546</v>
      </c>
      <c r="R120" s="10">
        <v>3173</v>
      </c>
      <c r="S120" s="10">
        <v>2953</v>
      </c>
      <c r="T120" s="14">
        <f t="shared" si="21"/>
        <v>4066</v>
      </c>
      <c r="U120" s="14"/>
      <c r="V120" s="14"/>
    </row>
    <row r="121" spans="1:22" x14ac:dyDescent="0.2">
      <c r="A121" s="1">
        <f t="shared" si="22"/>
        <v>14</v>
      </c>
      <c r="C121" s="15" t="s">
        <v>76</v>
      </c>
      <c r="D121" s="15" t="s">
        <v>47</v>
      </c>
      <c r="E121" s="10">
        <v>545</v>
      </c>
      <c r="F121" s="10">
        <v>740</v>
      </c>
      <c r="G121" s="10">
        <v>1146</v>
      </c>
      <c r="H121" s="10">
        <v>1439</v>
      </c>
      <c r="I121" s="10">
        <v>1718</v>
      </c>
      <c r="J121" s="10">
        <v>1704</v>
      </c>
      <c r="K121" s="10">
        <v>1442</v>
      </c>
      <c r="L121" s="10"/>
      <c r="M121" s="10"/>
      <c r="N121" s="10"/>
      <c r="O121" s="10">
        <v>1513</v>
      </c>
      <c r="P121" s="10">
        <v>1656</v>
      </c>
      <c r="Q121" s="10">
        <v>1283</v>
      </c>
      <c r="R121" s="10">
        <v>903</v>
      </c>
      <c r="S121" s="10">
        <v>615</v>
      </c>
      <c r="T121" s="14">
        <f t="shared" si="21"/>
        <v>1718</v>
      </c>
      <c r="U121" s="14"/>
      <c r="V121" s="14"/>
    </row>
    <row r="122" spans="1:22" x14ac:dyDescent="0.2">
      <c r="A122" s="1">
        <f t="shared" si="22"/>
        <v>15</v>
      </c>
      <c r="C122" s="15" t="s">
        <v>77</v>
      </c>
      <c r="D122" s="15" t="s">
        <v>19</v>
      </c>
      <c r="E122" s="10">
        <v>203995</v>
      </c>
      <c r="F122" s="10">
        <v>228528</v>
      </c>
      <c r="G122" s="10">
        <v>250475</v>
      </c>
      <c r="H122" s="10">
        <v>305634</v>
      </c>
      <c r="I122" s="10">
        <v>328741</v>
      </c>
      <c r="J122" s="10">
        <v>348288</v>
      </c>
      <c r="K122" s="10">
        <v>342052</v>
      </c>
      <c r="L122" s="10"/>
      <c r="M122" s="10"/>
      <c r="N122" s="10"/>
      <c r="O122" s="10">
        <v>350935</v>
      </c>
      <c r="P122" s="10">
        <v>343314</v>
      </c>
      <c r="Q122" s="10">
        <v>309614</v>
      </c>
      <c r="R122" s="10">
        <v>249936</v>
      </c>
      <c r="S122" s="10">
        <v>224520</v>
      </c>
      <c r="T122" s="14">
        <f t="shared" si="21"/>
        <v>350935</v>
      </c>
      <c r="U122" s="14"/>
      <c r="V122" s="14"/>
    </row>
    <row r="123" spans="1:22" x14ac:dyDescent="0.2">
      <c r="A123" s="1">
        <f t="shared" si="22"/>
        <v>16</v>
      </c>
      <c r="C123" s="15" t="s">
        <v>78</v>
      </c>
      <c r="D123" s="15" t="s">
        <v>20</v>
      </c>
      <c r="E123" s="10">
        <v>5400</v>
      </c>
      <c r="F123" s="10">
        <v>6074</v>
      </c>
      <c r="G123" s="10">
        <v>6624</v>
      </c>
      <c r="H123" s="10">
        <v>8424</v>
      </c>
      <c r="I123" s="10">
        <v>8715</v>
      </c>
      <c r="J123" s="10">
        <v>9193</v>
      </c>
      <c r="K123" s="10">
        <v>9294</v>
      </c>
      <c r="L123" s="10"/>
      <c r="M123" s="10"/>
      <c r="N123" s="10"/>
      <c r="O123" s="10">
        <v>9234</v>
      </c>
      <c r="P123" s="10">
        <v>9126</v>
      </c>
      <c r="Q123" s="10">
        <v>8306</v>
      </c>
      <c r="R123" s="10">
        <v>6573</v>
      </c>
      <c r="S123" s="10">
        <v>4669</v>
      </c>
      <c r="T123" s="14">
        <f t="shared" si="21"/>
        <v>9294</v>
      </c>
      <c r="U123" s="14"/>
      <c r="V123" s="14"/>
    </row>
    <row r="124" spans="1:22" x14ac:dyDescent="0.2">
      <c r="A124" s="1">
        <f t="shared" si="22"/>
        <v>17</v>
      </c>
      <c r="C124" s="15" t="s">
        <v>185</v>
      </c>
      <c r="D124" s="15" t="s">
        <v>186</v>
      </c>
      <c r="E124" s="10">
        <v>1</v>
      </c>
      <c r="F124" s="10">
        <v>1</v>
      </c>
      <c r="G124" s="10">
        <v>1</v>
      </c>
      <c r="H124" s="10">
        <v>1</v>
      </c>
      <c r="I124" s="10">
        <v>2</v>
      </c>
      <c r="J124" s="10">
        <v>1</v>
      </c>
      <c r="K124" s="10">
        <v>1</v>
      </c>
      <c r="L124" s="10"/>
      <c r="M124" s="10"/>
      <c r="N124" s="10"/>
      <c r="O124" s="10">
        <v>1</v>
      </c>
      <c r="P124" s="10">
        <v>1</v>
      </c>
      <c r="Q124" s="10">
        <v>1</v>
      </c>
      <c r="R124" s="10">
        <v>1</v>
      </c>
      <c r="S124" s="10">
        <v>1</v>
      </c>
      <c r="T124" s="14">
        <f t="shared" si="21"/>
        <v>2</v>
      </c>
      <c r="U124" s="14"/>
      <c r="V124" s="14"/>
    </row>
    <row r="125" spans="1:22" x14ac:dyDescent="0.2">
      <c r="A125" s="1">
        <f t="shared" si="22"/>
        <v>18</v>
      </c>
      <c r="C125" s="15" t="s">
        <v>79</v>
      </c>
      <c r="D125" s="15" t="s">
        <v>21</v>
      </c>
      <c r="E125" s="10">
        <v>69547</v>
      </c>
      <c r="F125" s="10">
        <v>70673</v>
      </c>
      <c r="G125" s="10">
        <v>72995</v>
      </c>
      <c r="H125" s="10">
        <v>81329</v>
      </c>
      <c r="I125" s="10">
        <v>80964</v>
      </c>
      <c r="J125" s="10">
        <v>86454</v>
      </c>
      <c r="K125" s="10">
        <v>84826</v>
      </c>
      <c r="L125" s="10"/>
      <c r="M125" s="10"/>
      <c r="N125" s="10"/>
      <c r="O125" s="10">
        <v>87636</v>
      </c>
      <c r="P125" s="10">
        <v>85228</v>
      </c>
      <c r="Q125" s="10">
        <v>79956</v>
      </c>
      <c r="R125" s="10">
        <v>77041</v>
      </c>
      <c r="S125" s="10">
        <v>70836</v>
      </c>
      <c r="T125" s="14">
        <f t="shared" si="21"/>
        <v>87636</v>
      </c>
      <c r="U125" s="14"/>
      <c r="V125" s="14"/>
    </row>
    <row r="126" spans="1:22" x14ac:dyDescent="0.2">
      <c r="A126" s="1">
        <f t="shared" si="22"/>
        <v>19</v>
      </c>
      <c r="C126" s="15" t="s">
        <v>80</v>
      </c>
      <c r="D126" s="15" t="s">
        <v>22</v>
      </c>
      <c r="E126" s="10">
        <v>17505</v>
      </c>
      <c r="F126" s="10">
        <v>18014</v>
      </c>
      <c r="G126" s="10">
        <v>18012</v>
      </c>
      <c r="H126" s="10">
        <v>18528</v>
      </c>
      <c r="I126" s="10">
        <v>18422</v>
      </c>
      <c r="J126" s="10">
        <v>18842</v>
      </c>
      <c r="K126" s="10">
        <v>17969</v>
      </c>
      <c r="L126" s="10"/>
      <c r="M126" s="10"/>
      <c r="N126" s="10"/>
      <c r="O126" s="10">
        <v>18829</v>
      </c>
      <c r="P126" s="10">
        <v>19424</v>
      </c>
      <c r="Q126" s="10">
        <v>18955</v>
      </c>
      <c r="R126" s="10">
        <v>17306</v>
      </c>
      <c r="S126" s="10">
        <v>17610</v>
      </c>
      <c r="T126" s="14">
        <f t="shared" si="21"/>
        <v>19424</v>
      </c>
      <c r="U126" s="14"/>
      <c r="V126" s="14"/>
    </row>
    <row r="127" spans="1:22" x14ac:dyDescent="0.2">
      <c r="A127" s="1">
        <f t="shared" si="22"/>
        <v>20</v>
      </c>
      <c r="C127" s="15" t="s">
        <v>81</v>
      </c>
      <c r="D127" s="15" t="s">
        <v>23</v>
      </c>
      <c r="E127" s="10">
        <v>1547</v>
      </c>
      <c r="F127" s="10">
        <v>1547</v>
      </c>
      <c r="G127" s="10">
        <v>1547</v>
      </c>
      <c r="H127" s="10">
        <v>1547</v>
      </c>
      <c r="I127" s="10">
        <v>1547</v>
      </c>
      <c r="J127" s="10">
        <v>1547</v>
      </c>
      <c r="K127" s="10">
        <v>1547</v>
      </c>
      <c r="L127" s="10"/>
      <c r="M127" s="10"/>
      <c r="N127" s="10"/>
      <c r="O127" s="10">
        <v>1547</v>
      </c>
      <c r="P127" s="10">
        <v>1547</v>
      </c>
      <c r="Q127" s="10">
        <v>1547</v>
      </c>
      <c r="R127" s="10">
        <v>1547</v>
      </c>
      <c r="S127" s="10">
        <v>1547</v>
      </c>
      <c r="T127" s="14">
        <f t="shared" si="21"/>
        <v>1547</v>
      </c>
      <c r="U127" s="14"/>
      <c r="V127" s="14"/>
    </row>
    <row r="128" spans="1:22" x14ac:dyDescent="0.2">
      <c r="A128" s="1">
        <f t="shared" si="22"/>
        <v>21</v>
      </c>
      <c r="C128" s="15" t="s">
        <v>84</v>
      </c>
      <c r="D128" s="15" t="s">
        <v>85</v>
      </c>
      <c r="E128" s="10">
        <v>41661</v>
      </c>
      <c r="F128" s="10">
        <v>41661</v>
      </c>
      <c r="G128" s="10">
        <v>41661</v>
      </c>
      <c r="H128" s="10">
        <v>41661</v>
      </c>
      <c r="I128" s="10">
        <v>41661</v>
      </c>
      <c r="J128" s="10">
        <v>41661</v>
      </c>
      <c r="K128" s="10">
        <v>41661</v>
      </c>
      <c r="L128" s="10"/>
      <c r="M128" s="10"/>
      <c r="N128" s="10"/>
      <c r="O128" s="10">
        <v>41661</v>
      </c>
      <c r="P128" s="10">
        <v>41661</v>
      </c>
      <c r="Q128" s="10">
        <v>41661</v>
      </c>
      <c r="R128" s="10">
        <v>41661</v>
      </c>
      <c r="S128" s="10">
        <v>41661</v>
      </c>
      <c r="T128" s="14">
        <f t="shared" si="21"/>
        <v>41661</v>
      </c>
      <c r="U128" s="14"/>
      <c r="V128" s="14"/>
    </row>
    <row r="129" spans="1:24" x14ac:dyDescent="0.2">
      <c r="A129" s="1">
        <f t="shared" si="22"/>
        <v>22</v>
      </c>
      <c r="C129" s="15" t="s">
        <v>86</v>
      </c>
      <c r="D129" s="15" t="s">
        <v>48</v>
      </c>
      <c r="E129" s="10">
        <v>6718</v>
      </c>
      <c r="F129" s="10">
        <v>6719</v>
      </c>
      <c r="G129" s="10">
        <v>6784</v>
      </c>
      <c r="H129" s="10">
        <v>6691</v>
      </c>
      <c r="I129" s="10">
        <v>6714</v>
      </c>
      <c r="J129" s="10">
        <v>6788</v>
      </c>
      <c r="K129" s="10">
        <v>6782</v>
      </c>
      <c r="L129" s="10"/>
      <c r="M129" s="10"/>
      <c r="N129" s="10"/>
      <c r="O129" s="10">
        <v>6789</v>
      </c>
      <c r="P129" s="10">
        <v>6785</v>
      </c>
      <c r="Q129" s="10">
        <v>6811</v>
      </c>
      <c r="R129" s="10">
        <v>6803</v>
      </c>
      <c r="S129" s="10">
        <v>6865</v>
      </c>
      <c r="T129" s="14">
        <f t="shared" si="21"/>
        <v>6865</v>
      </c>
      <c r="U129" s="14"/>
      <c r="V129" s="14"/>
    </row>
    <row r="130" spans="1:24" x14ac:dyDescent="0.2">
      <c r="A130" s="1">
        <f t="shared" si="22"/>
        <v>23</v>
      </c>
      <c r="C130" s="15" t="s">
        <v>87</v>
      </c>
      <c r="D130" s="15" t="s">
        <v>88</v>
      </c>
      <c r="E130" s="10">
        <v>1230</v>
      </c>
      <c r="F130" s="10">
        <v>1245</v>
      </c>
      <c r="G130" s="10">
        <v>1809</v>
      </c>
      <c r="H130" s="10">
        <v>1450</v>
      </c>
      <c r="I130" s="10">
        <v>1186</v>
      </c>
      <c r="J130" s="10">
        <v>3067</v>
      </c>
      <c r="K130" s="10">
        <v>1624</v>
      </c>
      <c r="L130" s="10"/>
      <c r="M130" s="10"/>
      <c r="N130" s="10"/>
      <c r="O130" s="10">
        <v>2295</v>
      </c>
      <c r="P130" s="10">
        <v>6187</v>
      </c>
      <c r="Q130" s="10">
        <v>1771</v>
      </c>
      <c r="R130" s="10">
        <v>2459</v>
      </c>
      <c r="S130" s="10">
        <v>1821</v>
      </c>
      <c r="T130" s="14">
        <f t="shared" si="21"/>
        <v>6187</v>
      </c>
      <c r="U130" s="14"/>
      <c r="V130" s="14"/>
    </row>
    <row r="131" spans="1:24" x14ac:dyDescent="0.2">
      <c r="A131" s="1">
        <f t="shared" si="22"/>
        <v>24</v>
      </c>
      <c r="C131" s="15" t="s">
        <v>89</v>
      </c>
      <c r="D131" s="15" t="s">
        <v>90</v>
      </c>
      <c r="E131" s="10">
        <v>3926</v>
      </c>
      <c r="F131" s="10">
        <v>3911</v>
      </c>
      <c r="G131" s="10">
        <v>3347</v>
      </c>
      <c r="H131" s="10">
        <v>3706</v>
      </c>
      <c r="I131" s="10">
        <v>3970</v>
      </c>
      <c r="J131" s="10">
        <v>0</v>
      </c>
      <c r="K131" s="10">
        <v>4563</v>
      </c>
      <c r="L131" s="10"/>
      <c r="M131" s="10"/>
      <c r="N131" s="10"/>
      <c r="O131" s="10">
        <v>3892</v>
      </c>
      <c r="P131" s="10">
        <v>0</v>
      </c>
      <c r="Q131" s="10">
        <v>4417</v>
      </c>
      <c r="R131" s="10">
        <v>3728</v>
      </c>
      <c r="S131" s="10">
        <v>4366</v>
      </c>
      <c r="T131" s="14">
        <f t="shared" si="21"/>
        <v>4563</v>
      </c>
      <c r="U131" s="14"/>
      <c r="V131" s="14"/>
    </row>
    <row r="132" spans="1:24" x14ac:dyDescent="0.2">
      <c r="A132" s="1">
        <f t="shared" si="22"/>
        <v>25</v>
      </c>
      <c r="C132" s="15" t="s">
        <v>82</v>
      </c>
      <c r="D132" s="15" t="s">
        <v>83</v>
      </c>
      <c r="E132" s="10">
        <v>43583</v>
      </c>
      <c r="F132" s="10">
        <v>41288</v>
      </c>
      <c r="G132" s="10">
        <v>45692</v>
      </c>
      <c r="H132" s="10">
        <v>57319</v>
      </c>
      <c r="I132" s="10">
        <v>61543</v>
      </c>
      <c r="J132" s="10">
        <v>68275</v>
      </c>
      <c r="K132" s="10">
        <v>65367</v>
      </c>
      <c r="L132" s="10"/>
      <c r="M132" s="10"/>
      <c r="N132" s="10"/>
      <c r="O132" s="10">
        <v>67977</v>
      </c>
      <c r="P132" s="10">
        <v>67708</v>
      </c>
      <c r="Q132" s="10">
        <v>57656</v>
      </c>
      <c r="R132" s="10">
        <v>43206</v>
      </c>
      <c r="S132" s="10">
        <v>41295</v>
      </c>
      <c r="T132" s="14">
        <f t="shared" si="21"/>
        <v>68275</v>
      </c>
      <c r="U132" s="14"/>
      <c r="V132" s="14"/>
    </row>
    <row r="133" spans="1:24" x14ac:dyDescent="0.2">
      <c r="A133" s="1">
        <f t="shared" si="22"/>
        <v>26</v>
      </c>
      <c r="C133" s="15" t="s">
        <v>91</v>
      </c>
      <c r="D133" s="15" t="s">
        <v>24</v>
      </c>
      <c r="E133" s="10">
        <v>1732</v>
      </c>
      <c r="F133" s="10">
        <v>56</v>
      </c>
      <c r="G133" s="10">
        <v>31</v>
      </c>
      <c r="H133" s="10">
        <v>37</v>
      </c>
      <c r="I133" s="10">
        <v>33</v>
      </c>
      <c r="J133" s="10">
        <v>30</v>
      </c>
      <c r="K133" s="10">
        <v>32</v>
      </c>
      <c r="L133" s="10"/>
      <c r="M133" s="10"/>
      <c r="N133" s="10"/>
      <c r="O133" s="10">
        <v>34</v>
      </c>
      <c r="P133" s="10">
        <v>49</v>
      </c>
      <c r="Q133" s="10">
        <v>1084</v>
      </c>
      <c r="R133" s="10">
        <v>1106</v>
      </c>
      <c r="S133" s="10">
        <v>1123</v>
      </c>
      <c r="T133" s="14">
        <f t="shared" si="21"/>
        <v>1732</v>
      </c>
      <c r="U133" s="14"/>
      <c r="V133" s="14"/>
    </row>
    <row r="134" spans="1:24" x14ac:dyDescent="0.2">
      <c r="A134" s="1">
        <f t="shared" si="22"/>
        <v>27</v>
      </c>
      <c r="C134" s="15" t="s">
        <v>92</v>
      </c>
      <c r="D134" s="15" t="s">
        <v>25</v>
      </c>
      <c r="E134" s="10">
        <v>7939</v>
      </c>
      <c r="F134" s="10">
        <v>7134</v>
      </c>
      <c r="G134" s="10">
        <v>7527</v>
      </c>
      <c r="H134" s="10">
        <v>10176</v>
      </c>
      <c r="I134" s="10">
        <v>10370</v>
      </c>
      <c r="J134" s="10">
        <v>13850</v>
      </c>
      <c r="K134" s="10">
        <v>13990</v>
      </c>
      <c r="L134" s="10"/>
      <c r="M134" s="10"/>
      <c r="N134" s="10"/>
      <c r="O134" s="10">
        <v>14479</v>
      </c>
      <c r="P134" s="10">
        <v>13842</v>
      </c>
      <c r="Q134" s="10">
        <v>8884</v>
      </c>
      <c r="R134" s="10">
        <v>8318</v>
      </c>
      <c r="S134" s="10">
        <v>7534</v>
      </c>
      <c r="T134" s="14">
        <f t="shared" si="21"/>
        <v>14479</v>
      </c>
      <c r="U134" s="14"/>
      <c r="V134" s="14"/>
    </row>
    <row r="135" spans="1:24" x14ac:dyDescent="0.2">
      <c r="A135" s="1">
        <f t="shared" si="22"/>
        <v>28</v>
      </c>
      <c r="C135" s="15" t="s">
        <v>93</v>
      </c>
      <c r="D135" s="15" t="s">
        <v>94</v>
      </c>
      <c r="E135" s="10">
        <v>1449</v>
      </c>
      <c r="F135" s="10">
        <v>1438</v>
      </c>
      <c r="G135" s="10">
        <v>1516</v>
      </c>
      <c r="H135" s="10">
        <v>1372</v>
      </c>
      <c r="I135" s="10">
        <v>2697</v>
      </c>
      <c r="J135" s="10">
        <v>3331</v>
      </c>
      <c r="K135" s="10">
        <v>3554</v>
      </c>
      <c r="L135" s="10"/>
      <c r="M135" s="10"/>
      <c r="N135" s="10"/>
      <c r="O135" s="10">
        <v>3421</v>
      </c>
      <c r="P135" s="10">
        <v>1405</v>
      </c>
      <c r="Q135" s="10">
        <v>1493</v>
      </c>
      <c r="R135" s="10">
        <v>3476</v>
      </c>
      <c r="S135" s="10">
        <v>1382</v>
      </c>
      <c r="T135" s="14">
        <f t="shared" si="21"/>
        <v>3554</v>
      </c>
      <c r="U135" s="14"/>
      <c r="V135" s="14"/>
    </row>
    <row r="136" spans="1:24" x14ac:dyDescent="0.2">
      <c r="A136" s="1">
        <f t="shared" si="22"/>
        <v>29</v>
      </c>
      <c r="C136" s="15" t="s">
        <v>95</v>
      </c>
      <c r="D136" s="15" t="s">
        <v>96</v>
      </c>
      <c r="E136" s="10">
        <v>8990</v>
      </c>
      <c r="F136" s="10">
        <v>8233</v>
      </c>
      <c r="G136" s="10">
        <v>9481</v>
      </c>
      <c r="H136" s="10">
        <v>12064</v>
      </c>
      <c r="I136" s="10">
        <v>11663</v>
      </c>
      <c r="J136" s="10">
        <v>9391</v>
      </c>
      <c r="K136" s="10">
        <v>10595</v>
      </c>
      <c r="L136" s="10"/>
      <c r="M136" s="10"/>
      <c r="N136" s="10"/>
      <c r="O136" s="10">
        <v>10728</v>
      </c>
      <c r="P136" s="10">
        <v>9837</v>
      </c>
      <c r="Q136" s="10">
        <v>9881</v>
      </c>
      <c r="R136" s="10">
        <v>9391</v>
      </c>
      <c r="S136" s="10">
        <v>9213</v>
      </c>
      <c r="T136" s="14">
        <f t="shared" si="21"/>
        <v>12064</v>
      </c>
      <c r="U136" s="14"/>
      <c r="V136" s="14"/>
    </row>
    <row r="137" spans="1:24" x14ac:dyDescent="0.2">
      <c r="A137" s="1">
        <f t="shared" si="22"/>
        <v>30</v>
      </c>
      <c r="C137" s="15" t="s">
        <v>97</v>
      </c>
      <c r="D137" s="15" t="s">
        <v>98</v>
      </c>
      <c r="E137" s="10">
        <v>29139</v>
      </c>
      <c r="F137" s="10">
        <v>27795</v>
      </c>
      <c r="G137" s="10">
        <v>29493</v>
      </c>
      <c r="H137" s="10">
        <v>29942</v>
      </c>
      <c r="I137" s="10">
        <v>31135</v>
      </c>
      <c r="J137" s="10">
        <v>30482</v>
      </c>
      <c r="K137" s="10">
        <v>32457</v>
      </c>
      <c r="L137" s="10"/>
      <c r="M137" s="47" t="str">
        <f>N101</f>
        <v>PAGE 13 OF 24</v>
      </c>
      <c r="N137" s="47" t="str">
        <f>N100</f>
        <v>Supplemental Attachment 4</v>
      </c>
      <c r="O137" s="10">
        <v>32354</v>
      </c>
      <c r="P137" s="10">
        <v>35534</v>
      </c>
      <c r="Q137" s="10">
        <v>31646</v>
      </c>
      <c r="R137" s="10">
        <v>32985</v>
      </c>
      <c r="S137" s="10">
        <v>32156</v>
      </c>
      <c r="T137" s="14">
        <f t="shared" si="21"/>
        <v>35534</v>
      </c>
      <c r="U137" s="14"/>
      <c r="V137" s="14"/>
      <c r="W137" s="44" t="str">
        <f>X101</f>
        <v>PAGE 14 OF 24</v>
      </c>
      <c r="X137" s="45" t="str">
        <f>X100</f>
        <v>Supplemental Attachment 4</v>
      </c>
    </row>
    <row r="138" spans="1:24" x14ac:dyDescent="0.2">
      <c r="A138" s="1">
        <f t="shared" si="22"/>
        <v>31</v>
      </c>
      <c r="C138" s="15" t="s">
        <v>99</v>
      </c>
      <c r="D138" s="15" t="s">
        <v>26</v>
      </c>
      <c r="E138" s="10">
        <v>65623</v>
      </c>
      <c r="F138" s="10">
        <v>62867</v>
      </c>
      <c r="G138" s="10">
        <v>68299</v>
      </c>
      <c r="H138" s="10">
        <v>76179</v>
      </c>
      <c r="I138" s="10">
        <v>89854</v>
      </c>
      <c r="J138" s="10">
        <v>82268</v>
      </c>
      <c r="K138" s="10">
        <v>78116</v>
      </c>
      <c r="L138" s="10"/>
      <c r="M138" s="47"/>
      <c r="N138" s="47"/>
      <c r="O138" s="10">
        <v>95780</v>
      </c>
      <c r="P138" s="10">
        <v>98668</v>
      </c>
      <c r="Q138" s="10">
        <v>75903</v>
      </c>
      <c r="R138" s="10">
        <v>65287</v>
      </c>
      <c r="S138" s="10">
        <v>65408</v>
      </c>
      <c r="T138" s="14">
        <f t="shared" si="21"/>
        <v>98668</v>
      </c>
      <c r="U138" s="14"/>
      <c r="V138" s="14"/>
      <c r="W138" s="44"/>
      <c r="X138" s="45"/>
    </row>
    <row r="139" spans="1:24" x14ac:dyDescent="0.2">
      <c r="A139" s="1">
        <f t="shared" si="22"/>
        <v>32</v>
      </c>
      <c r="C139" s="15" t="s">
        <v>100</v>
      </c>
      <c r="D139" s="15" t="s">
        <v>124</v>
      </c>
      <c r="E139" s="10">
        <v>13906</v>
      </c>
      <c r="F139" s="10">
        <v>14328</v>
      </c>
      <c r="G139" s="10">
        <v>15382</v>
      </c>
      <c r="H139" s="10">
        <v>15839</v>
      </c>
      <c r="I139" s="10">
        <v>15791</v>
      </c>
      <c r="J139" s="10">
        <v>16785</v>
      </c>
      <c r="K139" s="10">
        <v>19022</v>
      </c>
      <c r="L139" s="10"/>
      <c r="M139" s="47"/>
      <c r="N139" s="47"/>
      <c r="O139" s="10">
        <v>16001</v>
      </c>
      <c r="P139" s="10">
        <v>18107</v>
      </c>
      <c r="Q139" s="10">
        <v>14654</v>
      </c>
      <c r="R139" s="10">
        <v>13894</v>
      </c>
      <c r="S139" s="10">
        <v>13282</v>
      </c>
      <c r="T139" s="14">
        <f t="shared" si="21"/>
        <v>19022</v>
      </c>
      <c r="U139" s="14"/>
      <c r="V139" s="14"/>
      <c r="W139" s="44"/>
      <c r="X139" s="45"/>
    </row>
    <row r="140" spans="1:24" x14ac:dyDescent="0.2">
      <c r="A140" s="1">
        <f t="shared" si="22"/>
        <v>33</v>
      </c>
      <c r="C140" s="15" t="s">
        <v>163</v>
      </c>
      <c r="D140" s="15" t="s">
        <v>164</v>
      </c>
      <c r="E140" s="10">
        <v>980</v>
      </c>
      <c r="F140" s="10">
        <v>948</v>
      </c>
      <c r="G140" s="10">
        <v>985</v>
      </c>
      <c r="H140" s="10">
        <v>1019</v>
      </c>
      <c r="I140" s="10">
        <v>1034</v>
      </c>
      <c r="J140" s="10">
        <v>1289</v>
      </c>
      <c r="K140" s="10">
        <v>1288</v>
      </c>
      <c r="L140" s="10"/>
      <c r="M140" s="47"/>
      <c r="N140" s="47"/>
      <c r="O140" s="10">
        <v>1278</v>
      </c>
      <c r="P140" s="10">
        <v>1257</v>
      </c>
      <c r="Q140" s="10">
        <v>1191</v>
      </c>
      <c r="R140" s="10">
        <v>971</v>
      </c>
      <c r="S140" s="10">
        <v>988</v>
      </c>
      <c r="T140" s="14">
        <f t="shared" si="21"/>
        <v>1289</v>
      </c>
      <c r="U140" s="14"/>
      <c r="V140" s="14"/>
      <c r="W140" s="44"/>
      <c r="X140" s="45"/>
    </row>
    <row r="141" spans="1:24" x14ac:dyDescent="0.2">
      <c r="A141" s="1">
        <f t="shared" si="22"/>
        <v>34</v>
      </c>
      <c r="C141" s="15" t="s">
        <v>165</v>
      </c>
      <c r="D141" s="15" t="s">
        <v>166</v>
      </c>
      <c r="E141" s="10">
        <v>9307</v>
      </c>
      <c r="F141" s="10">
        <v>9465</v>
      </c>
      <c r="G141" s="10">
        <v>10048</v>
      </c>
      <c r="H141" s="10">
        <v>9923</v>
      </c>
      <c r="I141" s="10">
        <v>9586</v>
      </c>
      <c r="J141" s="10">
        <v>10901</v>
      </c>
      <c r="K141" s="10">
        <v>10936</v>
      </c>
      <c r="L141" s="10"/>
      <c r="M141" s="47"/>
      <c r="N141" s="47"/>
      <c r="O141" s="10">
        <v>10722</v>
      </c>
      <c r="P141" s="10">
        <v>11281</v>
      </c>
      <c r="Q141" s="10">
        <v>10382</v>
      </c>
      <c r="R141" s="10">
        <v>9936</v>
      </c>
      <c r="S141" s="10">
        <v>9457</v>
      </c>
      <c r="T141" s="14">
        <f t="shared" si="21"/>
        <v>11281</v>
      </c>
      <c r="U141" s="14"/>
      <c r="V141" s="14"/>
      <c r="W141" s="44"/>
      <c r="X141" s="45"/>
    </row>
    <row r="142" spans="1:24" x14ac:dyDescent="0.2">
      <c r="A142" s="1">
        <f t="shared" si="22"/>
        <v>35</v>
      </c>
      <c r="C142" s="15" t="s">
        <v>167</v>
      </c>
      <c r="D142" s="15" t="s">
        <v>168</v>
      </c>
      <c r="E142" s="10">
        <v>2855</v>
      </c>
      <c r="F142" s="10">
        <v>2931</v>
      </c>
      <c r="G142" s="10">
        <v>3095</v>
      </c>
      <c r="H142" s="10">
        <v>3566</v>
      </c>
      <c r="I142" s="10">
        <v>3247</v>
      </c>
      <c r="J142" s="10">
        <v>3995</v>
      </c>
      <c r="K142" s="10">
        <v>4492</v>
      </c>
      <c r="L142" s="10"/>
      <c r="M142" s="47"/>
      <c r="N142" s="47"/>
      <c r="O142" s="10">
        <v>4173</v>
      </c>
      <c r="P142" s="10">
        <v>4208</v>
      </c>
      <c r="Q142" s="10">
        <v>3566</v>
      </c>
      <c r="R142" s="10">
        <v>3609</v>
      </c>
      <c r="S142" s="10">
        <v>2831</v>
      </c>
      <c r="T142" s="14">
        <f t="shared" si="21"/>
        <v>4492</v>
      </c>
      <c r="U142" s="14"/>
      <c r="V142" s="14"/>
      <c r="W142" s="44"/>
      <c r="X142" s="45"/>
    </row>
    <row r="143" spans="1:24" x14ac:dyDescent="0.2">
      <c r="A143" s="1">
        <f t="shared" si="22"/>
        <v>36</v>
      </c>
      <c r="C143" s="15" t="s">
        <v>173</v>
      </c>
      <c r="D143" s="15" t="s">
        <v>174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/>
      <c r="M143" s="47"/>
      <c r="N143" s="47"/>
      <c r="O143" s="10">
        <v>9</v>
      </c>
      <c r="P143" s="10">
        <v>0</v>
      </c>
      <c r="Q143" s="10">
        <v>1</v>
      </c>
      <c r="R143" s="10">
        <v>0</v>
      </c>
      <c r="S143" s="10">
        <v>51</v>
      </c>
      <c r="T143" s="14">
        <f t="shared" si="21"/>
        <v>51</v>
      </c>
      <c r="U143" s="14"/>
      <c r="V143" s="14"/>
      <c r="W143" s="44"/>
      <c r="X143" s="45"/>
    </row>
    <row r="144" spans="1:24" x14ac:dyDescent="0.2">
      <c r="E144" s="17"/>
      <c r="F144" s="17"/>
      <c r="G144" s="17"/>
      <c r="H144" s="17"/>
      <c r="I144" s="17"/>
      <c r="J144" s="17"/>
      <c r="K144" s="17"/>
      <c r="L144" s="17"/>
      <c r="M144" s="47"/>
      <c r="N144" s="47"/>
      <c r="O144" s="17"/>
      <c r="P144" s="17"/>
      <c r="Q144" s="17"/>
      <c r="R144" s="17"/>
      <c r="S144" s="21"/>
      <c r="T144" s="21"/>
      <c r="U144" s="21"/>
      <c r="V144" s="21"/>
      <c r="W144" s="44"/>
      <c r="X144" s="45"/>
    </row>
    <row r="145" spans="1:24" x14ac:dyDescent="0.2">
      <c r="A145" s="1">
        <f>A143+1</f>
        <v>37</v>
      </c>
      <c r="D145" s="1" t="s">
        <v>5</v>
      </c>
      <c r="E145" s="12">
        <f t="shared" ref="E145:K145" si="23">SUM(E108:E144)</f>
        <v>994774</v>
      </c>
      <c r="F145" s="12">
        <f t="shared" si="23"/>
        <v>1003738</v>
      </c>
      <c r="G145" s="12">
        <f t="shared" si="23"/>
        <v>1085760</v>
      </c>
      <c r="H145" s="12">
        <f t="shared" si="23"/>
        <v>1228751</v>
      </c>
      <c r="I145" s="12">
        <f t="shared" si="23"/>
        <v>1327320</v>
      </c>
      <c r="J145" s="12">
        <f t="shared" si="23"/>
        <v>1487581</v>
      </c>
      <c r="K145" s="12">
        <f t="shared" si="23"/>
        <v>1423364</v>
      </c>
      <c r="L145" s="17"/>
      <c r="M145" s="47"/>
      <c r="N145" s="47"/>
      <c r="O145" s="12">
        <f t="shared" ref="O145:T145" si="24">SUM(O108:O144)</f>
        <v>1519410</v>
      </c>
      <c r="P145" s="12">
        <f t="shared" si="24"/>
        <v>1443376</v>
      </c>
      <c r="Q145" s="12">
        <f t="shared" si="24"/>
        <v>1214116</v>
      </c>
      <c r="R145" s="12">
        <f t="shared" si="24"/>
        <v>1024766</v>
      </c>
      <c r="S145" s="12">
        <f t="shared" si="24"/>
        <v>986317</v>
      </c>
      <c r="T145" s="12">
        <f t="shared" si="24"/>
        <v>1561999</v>
      </c>
      <c r="U145" s="12"/>
      <c r="V145" s="12"/>
      <c r="W145" s="44"/>
      <c r="X145" s="45"/>
    </row>
    <row r="146" spans="1:24" x14ac:dyDescent="0.2">
      <c r="E146" s="12"/>
      <c r="F146" s="12"/>
      <c r="G146" s="12"/>
      <c r="H146" s="12"/>
      <c r="I146" s="12"/>
      <c r="J146" s="12"/>
      <c r="K146" s="12"/>
      <c r="L146" s="17"/>
      <c r="M146" s="47"/>
      <c r="N146" s="47"/>
      <c r="O146" s="12"/>
      <c r="P146" s="12"/>
      <c r="Q146" s="12"/>
      <c r="R146" s="12"/>
      <c r="S146" s="12"/>
      <c r="T146" s="12"/>
      <c r="U146" s="12"/>
      <c r="V146" s="12"/>
      <c r="W146" s="44"/>
      <c r="X146" s="45"/>
    </row>
    <row r="147" spans="1:24" x14ac:dyDescent="0.2">
      <c r="E147" s="12"/>
      <c r="F147" s="12"/>
      <c r="G147" s="12"/>
      <c r="H147" s="12"/>
      <c r="I147" s="12"/>
      <c r="J147" s="12"/>
      <c r="K147" s="12"/>
      <c r="L147" s="17"/>
      <c r="M147" s="47"/>
      <c r="N147" s="47"/>
      <c r="O147" s="12"/>
      <c r="P147" s="12"/>
      <c r="Q147" s="12"/>
      <c r="R147" s="12"/>
      <c r="S147" s="12"/>
      <c r="T147" s="12"/>
      <c r="U147" s="12"/>
      <c r="V147" s="12"/>
      <c r="W147" s="44"/>
      <c r="X147" s="45"/>
    </row>
    <row r="148" spans="1:24" x14ac:dyDescent="0.2">
      <c r="E148" s="12"/>
      <c r="F148" s="12"/>
      <c r="G148" s="12"/>
      <c r="H148" s="12"/>
      <c r="I148" s="12"/>
      <c r="J148" s="12"/>
      <c r="K148" s="12"/>
      <c r="L148" s="17"/>
      <c r="M148" s="47"/>
      <c r="N148" s="47"/>
      <c r="O148" s="12"/>
      <c r="P148" s="12"/>
      <c r="Q148" s="12"/>
      <c r="R148" s="12"/>
      <c r="S148" s="12"/>
      <c r="T148" s="12"/>
      <c r="U148" s="12"/>
      <c r="V148" s="12"/>
      <c r="W148" s="44"/>
      <c r="X148" s="45"/>
    </row>
    <row r="149" spans="1:24" ht="64.5" customHeight="1" x14ac:dyDescent="0.2">
      <c r="E149" s="22"/>
      <c r="F149" s="22"/>
      <c r="G149" s="22"/>
      <c r="H149" s="22"/>
      <c r="I149" s="22"/>
      <c r="J149" s="22"/>
      <c r="K149" s="22"/>
      <c r="L149" s="22"/>
      <c r="M149" s="47"/>
      <c r="N149" s="47"/>
      <c r="O149" s="22"/>
      <c r="P149" s="22"/>
      <c r="Q149" s="22"/>
      <c r="R149" s="22"/>
      <c r="S149" s="26"/>
      <c r="T149" s="26"/>
      <c r="U149" s="26"/>
      <c r="V149" s="26"/>
      <c r="W149" s="44"/>
      <c r="X149" s="45"/>
    </row>
    <row r="150" spans="1:24" ht="14.25" customHeight="1" x14ac:dyDescent="0.2">
      <c r="A150" s="16" t="str">
        <f>A1</f>
        <v>EL PASO ELECTRIC COMPANY</v>
      </c>
      <c r="N150" s="35" t="str">
        <f>N1</f>
        <v>SOAH Docket No. 473-21-2606</v>
      </c>
      <c r="O150" s="16"/>
      <c r="X150" s="35" t="str">
        <f>X1</f>
        <v>SOAH Docket No. 473-21-2606</v>
      </c>
    </row>
    <row r="151" spans="1:24" ht="14.25" customHeight="1" x14ac:dyDescent="0.2">
      <c r="A151" s="16" t="str">
        <f>A2</f>
        <v>UNADJUSTED DATA BY RATE CLASS</v>
      </c>
      <c r="N151" s="35" t="str">
        <f>N2</f>
        <v>PUC Docket No. 52195</v>
      </c>
      <c r="O151" s="16"/>
      <c r="X151" s="35" t="str">
        <f>X2</f>
        <v>PUC Docket No. 52195</v>
      </c>
    </row>
    <row r="152" spans="1:24" ht="14.25" customHeight="1" x14ac:dyDescent="0.2">
      <c r="A152" s="16" t="str">
        <f>A3</f>
        <v>FOR THE YEAR ENDED DECEMBER 31, 2012</v>
      </c>
      <c r="N152" s="35" t="str">
        <f>N3</f>
        <v>OPUC's 1st, Q. No. OPUC 1-5</v>
      </c>
      <c r="O152" s="16"/>
      <c r="X152" s="35" t="str">
        <f>X3</f>
        <v>OPUC's 1st, Q. No. OPUC 1-5</v>
      </c>
    </row>
    <row r="153" spans="1:24" ht="14.25" customHeight="1" x14ac:dyDescent="0.2">
      <c r="A153" s="16"/>
      <c r="N153" s="35" t="str">
        <f>N4</f>
        <v>Supplemental Attachment 4</v>
      </c>
      <c r="O153" s="16"/>
      <c r="X153" s="35" t="str">
        <f>X4</f>
        <v>Supplemental Attachment 4</v>
      </c>
    </row>
    <row r="154" spans="1:24" ht="14.25" customHeight="1" x14ac:dyDescent="0.2">
      <c r="A154" s="16"/>
      <c r="N154" s="34" t="s">
        <v>153</v>
      </c>
      <c r="O154" s="16"/>
      <c r="X154" s="34" t="s">
        <v>154</v>
      </c>
    </row>
    <row r="155" spans="1:24" ht="14.25" customHeight="1" x14ac:dyDescent="0.2">
      <c r="A155" s="16"/>
      <c r="O155" s="16"/>
    </row>
    <row r="156" spans="1:24" ht="14.25" customHeight="1" x14ac:dyDescent="0.2">
      <c r="C156" s="6" t="s">
        <v>2</v>
      </c>
      <c r="D156" s="6" t="s">
        <v>7</v>
      </c>
      <c r="E156" s="34" t="s">
        <v>8</v>
      </c>
      <c r="F156" s="34" t="s">
        <v>9</v>
      </c>
      <c r="G156" s="34" t="s">
        <v>10</v>
      </c>
      <c r="H156" s="34" t="s">
        <v>11</v>
      </c>
      <c r="I156" s="34" t="s">
        <v>12</v>
      </c>
      <c r="J156" s="34" t="s">
        <v>13</v>
      </c>
      <c r="K156" s="34" t="s">
        <v>40</v>
      </c>
      <c r="L156" s="6"/>
      <c r="M156" s="6"/>
      <c r="N156" s="6"/>
      <c r="O156" s="34" t="s">
        <v>8</v>
      </c>
      <c r="P156" s="34" t="s">
        <v>9</v>
      </c>
      <c r="Q156" s="34" t="s">
        <v>10</v>
      </c>
      <c r="R156" s="34" t="s">
        <v>11</v>
      </c>
      <c r="S156" s="18" t="s">
        <v>12</v>
      </c>
      <c r="T156" s="18" t="s">
        <v>13</v>
      </c>
      <c r="U156" s="18"/>
      <c r="V156" s="18"/>
    </row>
    <row r="157" spans="1:24" ht="14.25" customHeight="1" x14ac:dyDescent="0.2"/>
    <row r="158" spans="1:24" ht="14.25" customHeight="1" x14ac:dyDescent="0.2">
      <c r="A158" s="3" t="s">
        <v>0</v>
      </c>
      <c r="B158" s="3"/>
      <c r="C158" s="1" t="s">
        <v>15</v>
      </c>
      <c r="D158" s="30" t="s">
        <v>122</v>
      </c>
      <c r="E158" s="34" t="str">
        <f>E$9</f>
        <v>January</v>
      </c>
      <c r="F158" s="34" t="str">
        <f t="shared" ref="F158:K158" si="25">F$9</f>
        <v>February</v>
      </c>
      <c r="G158" s="34" t="str">
        <f t="shared" si="25"/>
        <v>March</v>
      </c>
      <c r="H158" s="34" t="str">
        <f t="shared" si="25"/>
        <v>April</v>
      </c>
      <c r="I158" s="34" t="str">
        <f t="shared" si="25"/>
        <v>May</v>
      </c>
      <c r="J158" s="34" t="str">
        <f t="shared" si="25"/>
        <v>June</v>
      </c>
      <c r="K158" s="34" t="str">
        <f t="shared" si="25"/>
        <v>July</v>
      </c>
      <c r="L158" s="6"/>
      <c r="M158" s="6"/>
      <c r="N158" s="6"/>
      <c r="O158" s="34" t="str">
        <f t="shared" ref="O158:S158" si="26">O$9</f>
        <v>August</v>
      </c>
      <c r="P158" s="34" t="str">
        <f t="shared" si="26"/>
        <v>September</v>
      </c>
      <c r="Q158" s="34" t="str">
        <f t="shared" si="26"/>
        <v>October</v>
      </c>
      <c r="R158" s="34" t="str">
        <f t="shared" si="26"/>
        <v>November</v>
      </c>
      <c r="S158" s="34" t="str">
        <f t="shared" si="26"/>
        <v>December</v>
      </c>
      <c r="T158" s="42" t="s">
        <v>179</v>
      </c>
      <c r="U158" s="18"/>
      <c r="V158" s="18"/>
      <c r="W158" s="16"/>
      <c r="X158" s="16"/>
    </row>
    <row r="159" spans="1:24" ht="14.25" customHeight="1" x14ac:dyDescent="0.2">
      <c r="A159" s="8" t="s">
        <v>1</v>
      </c>
      <c r="B159" s="8"/>
      <c r="C159" s="23" t="s">
        <v>16</v>
      </c>
      <c r="D159" s="25" t="s">
        <v>45</v>
      </c>
      <c r="E159" s="29">
        <f>E$10</f>
        <v>2012</v>
      </c>
      <c r="F159" s="29">
        <f t="shared" ref="F159:K159" si="27">F$10</f>
        <v>2012</v>
      </c>
      <c r="G159" s="29">
        <f t="shared" si="27"/>
        <v>2012</v>
      </c>
      <c r="H159" s="29">
        <f t="shared" si="27"/>
        <v>2012</v>
      </c>
      <c r="I159" s="29">
        <f t="shared" si="27"/>
        <v>2012</v>
      </c>
      <c r="J159" s="29">
        <f t="shared" si="27"/>
        <v>2012</v>
      </c>
      <c r="K159" s="29">
        <f t="shared" si="27"/>
        <v>2012</v>
      </c>
      <c r="L159" s="9"/>
      <c r="M159" s="9"/>
      <c r="N159" s="9"/>
      <c r="O159" s="29">
        <f t="shared" ref="O159:S159" si="28">O$10</f>
        <v>2012</v>
      </c>
      <c r="P159" s="29">
        <f t="shared" si="28"/>
        <v>2012</v>
      </c>
      <c r="Q159" s="29">
        <f t="shared" si="28"/>
        <v>2012</v>
      </c>
      <c r="R159" s="29">
        <f t="shared" si="28"/>
        <v>2012</v>
      </c>
      <c r="S159" s="29">
        <f t="shared" si="28"/>
        <v>2012</v>
      </c>
      <c r="T159" s="43" t="s">
        <v>178</v>
      </c>
      <c r="U159" s="24"/>
      <c r="V159" s="24"/>
      <c r="W159" s="16"/>
      <c r="X159" s="16"/>
    </row>
    <row r="160" spans="1:24" x14ac:dyDescent="0.2">
      <c r="T160" s="7"/>
      <c r="U160" s="7"/>
      <c r="V160" s="7"/>
    </row>
    <row r="161" spans="1:22" x14ac:dyDescent="0.2">
      <c r="A161" s="1">
        <f>A160+1</f>
        <v>1</v>
      </c>
      <c r="C161" s="1" t="s">
        <v>125</v>
      </c>
      <c r="D161" s="1" t="s">
        <v>46</v>
      </c>
      <c r="E161" s="10">
        <v>153293</v>
      </c>
      <c r="F161" s="10">
        <v>132480</v>
      </c>
      <c r="G161" s="10">
        <v>138141</v>
      </c>
      <c r="H161" s="10">
        <v>121176</v>
      </c>
      <c r="I161" s="10">
        <v>144578</v>
      </c>
      <c r="J161" s="10">
        <v>178486</v>
      </c>
      <c r="K161" s="10">
        <v>177655</v>
      </c>
      <c r="L161" s="10"/>
      <c r="M161" s="10"/>
      <c r="N161" s="10"/>
      <c r="O161" s="10">
        <v>185080</v>
      </c>
      <c r="P161" s="10">
        <v>174867</v>
      </c>
      <c r="Q161" s="10">
        <v>138992</v>
      </c>
      <c r="R161" s="10">
        <v>114425</v>
      </c>
      <c r="S161" s="10">
        <v>124982</v>
      </c>
      <c r="T161" s="14">
        <f t="shared" ref="T161:T179" si="29">MAX(O161:S161,E161:K161)</f>
        <v>185080</v>
      </c>
      <c r="U161" s="14"/>
      <c r="V161" s="14"/>
    </row>
    <row r="162" spans="1:22" x14ac:dyDescent="0.2">
      <c r="A162" s="1">
        <f t="shared" ref="A162:A179" si="30">A161+1</f>
        <v>2</v>
      </c>
      <c r="C162" s="1" t="s">
        <v>117</v>
      </c>
      <c r="D162" s="15" t="s">
        <v>136</v>
      </c>
      <c r="E162" s="10">
        <v>25202</v>
      </c>
      <c r="F162" s="10">
        <v>28354</v>
      </c>
      <c r="G162" s="10">
        <v>34366</v>
      </c>
      <c r="H162" s="10">
        <v>45390</v>
      </c>
      <c r="I162" s="10">
        <v>51071</v>
      </c>
      <c r="J162" s="10">
        <v>59797</v>
      </c>
      <c r="K162" s="10">
        <v>52013</v>
      </c>
      <c r="L162" s="10"/>
      <c r="M162" s="10"/>
      <c r="N162" s="10"/>
      <c r="O162" s="10">
        <v>55599</v>
      </c>
      <c r="P162" s="10">
        <v>53548</v>
      </c>
      <c r="Q162" s="10">
        <v>44218</v>
      </c>
      <c r="R162" s="10">
        <v>35191</v>
      </c>
      <c r="S162" s="10">
        <v>30690</v>
      </c>
      <c r="T162" s="14">
        <f t="shared" si="29"/>
        <v>59797</v>
      </c>
      <c r="U162" s="14"/>
      <c r="V162" s="14"/>
    </row>
    <row r="163" spans="1:22" x14ac:dyDescent="0.2">
      <c r="A163" s="1">
        <f t="shared" si="30"/>
        <v>3</v>
      </c>
      <c r="C163" s="1" t="s">
        <v>101</v>
      </c>
      <c r="D163" s="1" t="s">
        <v>19</v>
      </c>
      <c r="E163" s="10">
        <v>75160</v>
      </c>
      <c r="F163" s="10">
        <v>72299</v>
      </c>
      <c r="G163" s="10">
        <v>68148</v>
      </c>
      <c r="H163" s="10">
        <v>81150</v>
      </c>
      <c r="I163" s="10">
        <v>76283</v>
      </c>
      <c r="J163" s="10">
        <v>82837</v>
      </c>
      <c r="K163" s="10">
        <v>80749</v>
      </c>
      <c r="L163" s="10"/>
      <c r="M163" s="10"/>
      <c r="N163" s="10"/>
      <c r="O163" s="10">
        <v>78454</v>
      </c>
      <c r="P163" s="10">
        <v>77896</v>
      </c>
      <c r="Q163" s="10">
        <v>73776</v>
      </c>
      <c r="R163" s="10">
        <v>69438</v>
      </c>
      <c r="S163" s="10">
        <v>68778</v>
      </c>
      <c r="T163" s="14">
        <f t="shared" si="29"/>
        <v>82837</v>
      </c>
      <c r="U163" s="14"/>
      <c r="V163" s="14"/>
    </row>
    <row r="164" spans="1:22" x14ac:dyDescent="0.2">
      <c r="A164" s="1">
        <f t="shared" si="30"/>
        <v>4</v>
      </c>
      <c r="C164" s="1" t="s">
        <v>102</v>
      </c>
      <c r="D164" s="1" t="s">
        <v>20</v>
      </c>
      <c r="E164" s="10">
        <v>2031</v>
      </c>
      <c r="F164" s="10">
        <v>2015</v>
      </c>
      <c r="G164" s="10">
        <v>1954</v>
      </c>
      <c r="H164" s="10">
        <v>2113</v>
      </c>
      <c r="I164" s="10">
        <v>2145</v>
      </c>
      <c r="J164" s="10">
        <v>2521</v>
      </c>
      <c r="K164" s="10">
        <v>2439</v>
      </c>
      <c r="L164" s="10"/>
      <c r="M164" s="10"/>
      <c r="N164" s="10"/>
      <c r="O164" s="10">
        <v>2587</v>
      </c>
      <c r="P164" s="10">
        <v>2260</v>
      </c>
      <c r="Q164" s="10">
        <v>2147</v>
      </c>
      <c r="R164" s="10">
        <v>1939</v>
      </c>
      <c r="S164" s="10">
        <v>2036</v>
      </c>
      <c r="T164" s="14">
        <f t="shared" si="29"/>
        <v>2587</v>
      </c>
      <c r="U164" s="14"/>
      <c r="V164" s="14"/>
    </row>
    <row r="165" spans="1:22" x14ac:dyDescent="0.2">
      <c r="A165" s="1">
        <f t="shared" si="30"/>
        <v>5</v>
      </c>
      <c r="C165" s="1" t="s">
        <v>126</v>
      </c>
      <c r="D165" s="1" t="s">
        <v>47</v>
      </c>
      <c r="E165" s="10">
        <v>4544</v>
      </c>
      <c r="F165" s="10">
        <v>7990</v>
      </c>
      <c r="G165" s="10">
        <v>10901</v>
      </c>
      <c r="H165" s="10">
        <v>14596</v>
      </c>
      <c r="I165" s="10">
        <v>16697</v>
      </c>
      <c r="J165" s="10">
        <v>16690</v>
      </c>
      <c r="K165" s="10">
        <v>14222</v>
      </c>
      <c r="L165" s="10"/>
      <c r="M165" s="10"/>
      <c r="N165" s="10"/>
      <c r="O165" s="10">
        <v>14331</v>
      </c>
      <c r="P165" s="10">
        <v>16056</v>
      </c>
      <c r="Q165" s="10">
        <v>12588</v>
      </c>
      <c r="R165" s="10">
        <v>8712</v>
      </c>
      <c r="S165" s="10">
        <v>5849</v>
      </c>
      <c r="T165" s="14">
        <f t="shared" si="29"/>
        <v>16697</v>
      </c>
      <c r="U165" s="14"/>
      <c r="V165" s="14"/>
    </row>
    <row r="166" spans="1:22" x14ac:dyDescent="0.2">
      <c r="A166" s="1">
        <f t="shared" si="30"/>
        <v>6</v>
      </c>
      <c r="C166" s="1" t="s">
        <v>127</v>
      </c>
      <c r="D166" s="1" t="s">
        <v>26</v>
      </c>
      <c r="E166" s="10">
        <v>10843</v>
      </c>
      <c r="F166" s="10">
        <v>11044</v>
      </c>
      <c r="G166" s="10">
        <v>11073</v>
      </c>
      <c r="H166" s="10">
        <v>17741</v>
      </c>
      <c r="I166" s="10">
        <v>18493</v>
      </c>
      <c r="J166" s="10">
        <v>12344</v>
      </c>
      <c r="K166" s="10">
        <v>12862</v>
      </c>
      <c r="L166" s="10"/>
      <c r="M166" s="10"/>
      <c r="N166" s="10"/>
      <c r="O166" s="10">
        <v>19205</v>
      </c>
      <c r="P166" s="10">
        <v>20714</v>
      </c>
      <c r="Q166" s="10">
        <v>14485</v>
      </c>
      <c r="R166" s="10">
        <v>11322</v>
      </c>
      <c r="S166" s="10">
        <v>10578</v>
      </c>
      <c r="T166" s="14">
        <f t="shared" si="29"/>
        <v>20714</v>
      </c>
      <c r="U166" s="14"/>
      <c r="V166" s="14"/>
    </row>
    <row r="167" spans="1:22" x14ac:dyDescent="0.2">
      <c r="A167" s="1">
        <f t="shared" si="30"/>
        <v>7</v>
      </c>
      <c r="C167" s="1" t="s">
        <v>103</v>
      </c>
      <c r="D167" s="1" t="s">
        <v>27</v>
      </c>
      <c r="E167" s="10">
        <v>5107</v>
      </c>
      <c r="F167" s="10">
        <v>4890</v>
      </c>
      <c r="G167" s="10">
        <v>5283</v>
      </c>
      <c r="H167" s="10">
        <v>5074</v>
      </c>
      <c r="I167" s="10">
        <v>4757</v>
      </c>
      <c r="J167" s="10">
        <v>4771</v>
      </c>
      <c r="K167" s="10">
        <v>4856</v>
      </c>
      <c r="L167" s="10"/>
      <c r="M167" s="10"/>
      <c r="N167" s="10"/>
      <c r="O167" s="10">
        <v>4743</v>
      </c>
      <c r="P167" s="10">
        <v>4750</v>
      </c>
      <c r="Q167" s="10">
        <v>4710</v>
      </c>
      <c r="R167" s="10">
        <v>6759</v>
      </c>
      <c r="S167" s="10">
        <v>4989</v>
      </c>
      <c r="T167" s="14">
        <f t="shared" si="29"/>
        <v>6759</v>
      </c>
      <c r="U167" s="14"/>
      <c r="V167" s="14"/>
    </row>
    <row r="168" spans="1:22" x14ac:dyDescent="0.2">
      <c r="A168" s="1">
        <f t="shared" si="30"/>
        <v>8</v>
      </c>
      <c r="C168" s="1" t="s">
        <v>104</v>
      </c>
      <c r="D168" s="1" t="s">
        <v>28</v>
      </c>
      <c r="E168" s="10">
        <v>259</v>
      </c>
      <c r="F168" s="10">
        <v>279</v>
      </c>
      <c r="G168" s="10">
        <v>284</v>
      </c>
      <c r="H168" s="10">
        <v>292</v>
      </c>
      <c r="I168" s="10">
        <v>301</v>
      </c>
      <c r="J168" s="10">
        <v>296</v>
      </c>
      <c r="K168" s="10">
        <v>295</v>
      </c>
      <c r="L168" s="10"/>
      <c r="M168" s="10"/>
      <c r="N168" s="10"/>
      <c r="O168" s="10">
        <v>283</v>
      </c>
      <c r="P168" s="10">
        <v>255</v>
      </c>
      <c r="Q168" s="10">
        <v>260</v>
      </c>
      <c r="R168" s="10">
        <v>250</v>
      </c>
      <c r="S168" s="10">
        <v>251</v>
      </c>
      <c r="T168" s="14">
        <f t="shared" si="29"/>
        <v>301</v>
      </c>
      <c r="U168" s="14"/>
      <c r="V168" s="14"/>
    </row>
    <row r="169" spans="1:22" x14ac:dyDescent="0.2">
      <c r="A169" s="1">
        <f t="shared" si="30"/>
        <v>9</v>
      </c>
      <c r="C169" s="1" t="s">
        <v>105</v>
      </c>
      <c r="D169" s="1" t="s">
        <v>21</v>
      </c>
      <c r="E169" s="10">
        <v>11584</v>
      </c>
      <c r="F169" s="10">
        <v>11843</v>
      </c>
      <c r="G169" s="10">
        <v>12359</v>
      </c>
      <c r="H169" s="10">
        <v>13392</v>
      </c>
      <c r="I169" s="10">
        <v>12774</v>
      </c>
      <c r="J169" s="10">
        <v>13110</v>
      </c>
      <c r="K169" s="10">
        <v>11659</v>
      </c>
      <c r="L169" s="10"/>
      <c r="M169" s="10"/>
      <c r="N169" s="10"/>
      <c r="O169" s="10">
        <v>11280</v>
      </c>
      <c r="P169" s="10">
        <v>11326</v>
      </c>
      <c r="Q169" s="10">
        <v>10235</v>
      </c>
      <c r="R169" s="10">
        <v>8847</v>
      </c>
      <c r="S169" s="10">
        <v>8868</v>
      </c>
      <c r="T169" s="14">
        <f t="shared" si="29"/>
        <v>13392</v>
      </c>
      <c r="U169" s="14"/>
      <c r="V169" s="14"/>
    </row>
    <row r="170" spans="1:22" x14ac:dyDescent="0.2">
      <c r="A170" s="1">
        <f t="shared" si="30"/>
        <v>10</v>
      </c>
      <c r="C170" s="1" t="s">
        <v>106</v>
      </c>
      <c r="D170" s="1" t="s">
        <v>22</v>
      </c>
      <c r="E170" s="10">
        <v>7203</v>
      </c>
      <c r="F170" s="10">
        <v>6781</v>
      </c>
      <c r="G170" s="10">
        <v>6346</v>
      </c>
      <c r="H170" s="10">
        <v>7625</v>
      </c>
      <c r="I170" s="10">
        <v>8032</v>
      </c>
      <c r="J170" s="10">
        <v>9042</v>
      </c>
      <c r="K170" s="10">
        <v>9818</v>
      </c>
      <c r="L170" s="10"/>
      <c r="M170" s="10"/>
      <c r="N170" s="10"/>
      <c r="O170" s="10">
        <v>9999</v>
      </c>
      <c r="P170" s="10">
        <v>9929</v>
      </c>
      <c r="Q170" s="10">
        <v>8368</v>
      </c>
      <c r="R170" s="10">
        <v>7726</v>
      </c>
      <c r="S170" s="10">
        <v>8308</v>
      </c>
      <c r="T170" s="14">
        <f t="shared" si="29"/>
        <v>9999</v>
      </c>
      <c r="U170" s="14"/>
      <c r="V170" s="14"/>
    </row>
    <row r="171" spans="1:22" x14ac:dyDescent="0.2">
      <c r="A171" s="1">
        <f t="shared" si="30"/>
        <v>11</v>
      </c>
      <c r="C171" s="1" t="s">
        <v>107</v>
      </c>
      <c r="D171" s="1" t="s">
        <v>108</v>
      </c>
      <c r="E171" s="10">
        <v>15194</v>
      </c>
      <c r="F171" s="10">
        <v>14045</v>
      </c>
      <c r="G171" s="10">
        <v>13095</v>
      </c>
      <c r="H171" s="10">
        <v>14441</v>
      </c>
      <c r="I171" s="10">
        <v>15916</v>
      </c>
      <c r="J171" s="10">
        <v>18022</v>
      </c>
      <c r="K171" s="10">
        <v>17721</v>
      </c>
      <c r="L171" s="10"/>
      <c r="M171" s="10"/>
      <c r="N171" s="10"/>
      <c r="O171" s="10">
        <v>18379</v>
      </c>
      <c r="P171" s="10">
        <v>17724</v>
      </c>
      <c r="Q171" s="10">
        <v>15280</v>
      </c>
      <c r="R171" s="10">
        <v>13003</v>
      </c>
      <c r="S171" s="10">
        <v>13363</v>
      </c>
      <c r="T171" s="14">
        <f t="shared" si="29"/>
        <v>18379</v>
      </c>
      <c r="U171" s="14"/>
      <c r="V171" s="14"/>
    </row>
    <row r="172" spans="1:22" x14ac:dyDescent="0.2">
      <c r="A172" s="1">
        <f t="shared" si="30"/>
        <v>12</v>
      </c>
      <c r="C172" s="1" t="s">
        <v>109</v>
      </c>
      <c r="D172" s="1" t="s">
        <v>110</v>
      </c>
      <c r="E172" s="10">
        <v>10845</v>
      </c>
      <c r="F172" s="10">
        <v>12016</v>
      </c>
      <c r="G172" s="10">
        <v>12250</v>
      </c>
      <c r="H172" s="10">
        <v>14177</v>
      </c>
      <c r="I172" s="10">
        <v>15002</v>
      </c>
      <c r="J172" s="10">
        <v>17501</v>
      </c>
      <c r="K172" s="10">
        <v>16649</v>
      </c>
      <c r="L172" s="10"/>
      <c r="M172" s="10"/>
      <c r="N172" s="10"/>
      <c r="O172" s="10">
        <v>17058</v>
      </c>
      <c r="P172" s="10">
        <v>16230</v>
      </c>
      <c r="Q172" s="10">
        <v>14875</v>
      </c>
      <c r="R172" s="10">
        <v>12632</v>
      </c>
      <c r="S172" s="10">
        <v>12208</v>
      </c>
      <c r="T172" s="14">
        <f t="shared" si="29"/>
        <v>17501</v>
      </c>
      <c r="U172" s="14"/>
      <c r="V172" s="14"/>
    </row>
    <row r="173" spans="1:22" x14ac:dyDescent="0.2">
      <c r="A173" s="1">
        <f t="shared" si="30"/>
        <v>13</v>
      </c>
      <c r="C173" s="1" t="s">
        <v>128</v>
      </c>
      <c r="D173" s="1" t="s">
        <v>51</v>
      </c>
      <c r="E173" s="10">
        <v>608</v>
      </c>
      <c r="F173" s="10">
        <v>835</v>
      </c>
      <c r="G173" s="10">
        <v>835</v>
      </c>
      <c r="H173" s="10">
        <v>834</v>
      </c>
      <c r="I173" s="10">
        <v>835</v>
      </c>
      <c r="J173" s="10">
        <v>835</v>
      </c>
      <c r="K173" s="10">
        <v>835</v>
      </c>
      <c r="L173" s="10"/>
      <c r="M173" s="10"/>
      <c r="N173" s="10"/>
      <c r="O173" s="10">
        <v>833</v>
      </c>
      <c r="P173" s="10">
        <v>833</v>
      </c>
      <c r="Q173" s="10">
        <v>833</v>
      </c>
      <c r="R173" s="10">
        <v>835</v>
      </c>
      <c r="S173" s="10">
        <v>828</v>
      </c>
      <c r="T173" s="14">
        <f t="shared" si="29"/>
        <v>835</v>
      </c>
      <c r="U173" s="14"/>
      <c r="V173" s="14"/>
    </row>
    <row r="174" spans="1:22" x14ac:dyDescent="0.2">
      <c r="A174" s="1">
        <f t="shared" si="30"/>
        <v>14</v>
      </c>
      <c r="C174" s="1" t="s">
        <v>129</v>
      </c>
      <c r="D174" s="1" t="s">
        <v>48</v>
      </c>
      <c r="E174" s="10">
        <v>1240</v>
      </c>
      <c r="F174" s="10">
        <v>1238</v>
      </c>
      <c r="G174" s="10">
        <v>1245</v>
      </c>
      <c r="H174" s="10">
        <v>1238</v>
      </c>
      <c r="I174" s="10">
        <v>1245</v>
      </c>
      <c r="J174" s="10">
        <v>1236</v>
      </c>
      <c r="K174" s="10">
        <v>1225</v>
      </c>
      <c r="L174" s="10"/>
      <c r="M174" s="10"/>
      <c r="N174" s="10"/>
      <c r="O174" s="10">
        <v>1226</v>
      </c>
      <c r="P174" s="10">
        <v>1225</v>
      </c>
      <c r="Q174" s="10">
        <v>1225</v>
      </c>
      <c r="R174" s="10">
        <v>1223</v>
      </c>
      <c r="S174" s="10">
        <v>1220</v>
      </c>
      <c r="T174" s="14">
        <f t="shared" si="29"/>
        <v>1245</v>
      </c>
      <c r="U174" s="14"/>
      <c r="V174" s="14"/>
    </row>
    <row r="175" spans="1:22" x14ac:dyDescent="0.2">
      <c r="A175" s="1">
        <f t="shared" si="30"/>
        <v>15</v>
      </c>
      <c r="C175" s="1" t="s">
        <v>130</v>
      </c>
      <c r="D175" s="1" t="s">
        <v>49</v>
      </c>
      <c r="E175" s="10">
        <v>3718</v>
      </c>
      <c r="F175" s="10">
        <v>2383</v>
      </c>
      <c r="G175" s="10">
        <v>242</v>
      </c>
      <c r="H175" s="10">
        <v>78</v>
      </c>
      <c r="I175" s="10">
        <v>81</v>
      </c>
      <c r="J175" s="10">
        <v>876</v>
      </c>
      <c r="K175" s="10">
        <v>1062</v>
      </c>
      <c r="L175" s="10"/>
      <c r="M175" s="10"/>
      <c r="N175" s="10"/>
      <c r="O175" s="10">
        <v>1333</v>
      </c>
      <c r="P175" s="10">
        <v>78</v>
      </c>
      <c r="Q175" s="10">
        <v>1591</v>
      </c>
      <c r="R175" s="10">
        <v>4435</v>
      </c>
      <c r="S175" s="10">
        <v>5768</v>
      </c>
      <c r="T175" s="14">
        <f t="shared" si="29"/>
        <v>5768</v>
      </c>
      <c r="U175" s="14"/>
      <c r="V175" s="14"/>
    </row>
    <row r="176" spans="1:22" x14ac:dyDescent="0.2">
      <c r="A176" s="1">
        <f t="shared" si="30"/>
        <v>16</v>
      </c>
      <c r="C176" s="1" t="s">
        <v>131</v>
      </c>
      <c r="D176" s="1" t="s">
        <v>17</v>
      </c>
      <c r="E176" s="10">
        <v>528</v>
      </c>
      <c r="F176" s="10">
        <v>562</v>
      </c>
      <c r="G176" s="10">
        <v>1068</v>
      </c>
      <c r="H176" s="10">
        <v>1306</v>
      </c>
      <c r="I176" s="10">
        <v>1581</v>
      </c>
      <c r="J176" s="10">
        <v>1538</v>
      </c>
      <c r="K176" s="10">
        <v>895</v>
      </c>
      <c r="L176" s="10"/>
      <c r="M176" s="10"/>
      <c r="N176" s="10"/>
      <c r="O176" s="10">
        <v>827</v>
      </c>
      <c r="P176" s="10">
        <v>1571</v>
      </c>
      <c r="Q176" s="10">
        <v>1630</v>
      </c>
      <c r="R176" s="10">
        <v>1476</v>
      </c>
      <c r="S176" s="10">
        <v>595</v>
      </c>
      <c r="T176" s="14">
        <f t="shared" si="29"/>
        <v>1630</v>
      </c>
      <c r="U176" s="14"/>
      <c r="V176" s="14"/>
    </row>
    <row r="177" spans="1:24" x14ac:dyDescent="0.2">
      <c r="A177" s="1">
        <f t="shared" si="30"/>
        <v>17</v>
      </c>
      <c r="C177" s="1" t="s">
        <v>132</v>
      </c>
      <c r="D177" s="1" t="s">
        <v>50</v>
      </c>
      <c r="E177" s="10">
        <v>9784</v>
      </c>
      <c r="F177" s="10">
        <v>9797</v>
      </c>
      <c r="G177" s="10">
        <v>11334</v>
      </c>
      <c r="H177" s="10">
        <v>12257</v>
      </c>
      <c r="I177" s="10">
        <v>10082</v>
      </c>
      <c r="J177" s="10">
        <v>9457</v>
      </c>
      <c r="K177" s="10">
        <v>11498</v>
      </c>
      <c r="L177" s="10"/>
      <c r="M177" s="10"/>
      <c r="N177" s="10"/>
      <c r="O177" s="10">
        <v>10873</v>
      </c>
      <c r="P177" s="10">
        <v>10065</v>
      </c>
      <c r="Q177" s="10">
        <v>9769</v>
      </c>
      <c r="R177" s="10">
        <v>9646</v>
      </c>
      <c r="S177" s="10">
        <v>11945</v>
      </c>
      <c r="T177" s="14">
        <f t="shared" si="29"/>
        <v>12257</v>
      </c>
      <c r="U177" s="14"/>
      <c r="V177" s="14"/>
    </row>
    <row r="178" spans="1:24" x14ac:dyDescent="0.2">
      <c r="A178" s="1">
        <f t="shared" si="30"/>
        <v>18</v>
      </c>
      <c r="C178" s="1" t="s">
        <v>111</v>
      </c>
      <c r="D178" s="1" t="s">
        <v>29</v>
      </c>
      <c r="E178" s="10">
        <v>1560</v>
      </c>
      <c r="F178" s="10">
        <v>1223</v>
      </c>
      <c r="G178" s="10">
        <v>1505</v>
      </c>
      <c r="H178" s="10">
        <v>1495</v>
      </c>
      <c r="I178" s="10">
        <v>2218</v>
      </c>
      <c r="J178" s="10">
        <v>2085</v>
      </c>
      <c r="K178" s="10">
        <v>2213</v>
      </c>
      <c r="L178" s="10"/>
      <c r="M178" s="10"/>
      <c r="N178" s="10"/>
      <c r="O178" s="10">
        <v>2270</v>
      </c>
      <c r="P178" s="10">
        <v>1647</v>
      </c>
      <c r="Q178" s="10">
        <v>2207</v>
      </c>
      <c r="R178" s="10">
        <v>1769</v>
      </c>
      <c r="S178" s="10">
        <v>1523</v>
      </c>
      <c r="T178" s="14">
        <f t="shared" si="29"/>
        <v>2270</v>
      </c>
      <c r="U178" s="14"/>
      <c r="V178" s="14"/>
    </row>
    <row r="179" spans="1:24" x14ac:dyDescent="0.2">
      <c r="A179" s="1">
        <f t="shared" si="30"/>
        <v>19</v>
      </c>
      <c r="C179" s="1" t="s">
        <v>175</v>
      </c>
      <c r="D179" s="1" t="s">
        <v>176</v>
      </c>
      <c r="E179" s="10">
        <v>1843</v>
      </c>
      <c r="F179" s="10">
        <v>1977</v>
      </c>
      <c r="G179" s="10">
        <v>2126</v>
      </c>
      <c r="H179" s="10">
        <v>2289</v>
      </c>
      <c r="I179" s="10">
        <v>2279</v>
      </c>
      <c r="J179" s="10">
        <v>2563</v>
      </c>
      <c r="K179" s="10">
        <v>2730</v>
      </c>
      <c r="L179" s="10"/>
      <c r="M179" s="10"/>
      <c r="N179" s="10"/>
      <c r="O179" s="10">
        <v>2702</v>
      </c>
      <c r="P179" s="10">
        <v>2438</v>
      </c>
      <c r="Q179" s="10">
        <v>2582</v>
      </c>
      <c r="R179" s="10">
        <v>2168</v>
      </c>
      <c r="S179" s="10">
        <v>1967</v>
      </c>
      <c r="T179" s="14">
        <f t="shared" si="29"/>
        <v>2730</v>
      </c>
      <c r="U179" s="14"/>
      <c r="V179" s="14"/>
    </row>
    <row r="180" spans="1:24" x14ac:dyDescent="0.2"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8"/>
      <c r="T180" s="28"/>
      <c r="U180" s="28"/>
      <c r="V180" s="28"/>
    </row>
    <row r="181" spans="1:24" x14ac:dyDescent="0.2">
      <c r="A181" s="1">
        <f>A179+1</f>
        <v>20</v>
      </c>
      <c r="D181" s="1" t="s">
        <v>6</v>
      </c>
      <c r="E181" s="12">
        <f t="shared" ref="E181:K181" si="31">SUM(E161:E180)</f>
        <v>340546</v>
      </c>
      <c r="F181" s="12">
        <f t="shared" si="31"/>
        <v>322051</v>
      </c>
      <c r="G181" s="12">
        <f t="shared" si="31"/>
        <v>332555</v>
      </c>
      <c r="H181" s="12">
        <f t="shared" si="31"/>
        <v>356664</v>
      </c>
      <c r="I181" s="12">
        <f t="shared" si="31"/>
        <v>384370</v>
      </c>
      <c r="J181" s="12">
        <f t="shared" si="31"/>
        <v>434007</v>
      </c>
      <c r="K181" s="12">
        <f t="shared" si="31"/>
        <v>421396</v>
      </c>
      <c r="L181" s="17"/>
      <c r="M181" s="17"/>
      <c r="N181" s="17"/>
      <c r="O181" s="12">
        <f t="shared" ref="O181:T181" si="32">SUM(O161:O180)</f>
        <v>437062</v>
      </c>
      <c r="P181" s="12">
        <f t="shared" si="32"/>
        <v>423412</v>
      </c>
      <c r="Q181" s="12">
        <f t="shared" si="32"/>
        <v>359771</v>
      </c>
      <c r="R181" s="12">
        <f t="shared" si="32"/>
        <v>311796</v>
      </c>
      <c r="S181" s="12">
        <f t="shared" si="32"/>
        <v>314746</v>
      </c>
      <c r="T181" s="12">
        <f t="shared" si="32"/>
        <v>460778</v>
      </c>
      <c r="U181" s="12"/>
      <c r="V181" s="12"/>
    </row>
    <row r="182" spans="1:24" x14ac:dyDescent="0.2">
      <c r="E182" s="17"/>
      <c r="F182" s="17"/>
      <c r="G182" s="17"/>
      <c r="H182" s="17"/>
      <c r="I182" s="17"/>
      <c r="J182" s="17"/>
      <c r="K182" s="17"/>
      <c r="L182" s="33"/>
      <c r="M182" s="33"/>
      <c r="N182" s="33"/>
      <c r="O182" s="17"/>
      <c r="P182" s="17"/>
      <c r="Q182" s="17"/>
      <c r="R182" s="17"/>
      <c r="S182" s="17"/>
      <c r="T182" s="17"/>
      <c r="U182" s="17"/>
      <c r="V182" s="17"/>
    </row>
    <row r="183" spans="1:24" ht="15.6" customHeight="1" x14ac:dyDescent="0.2">
      <c r="A183" s="4"/>
      <c r="B183" s="4"/>
      <c r="C183" s="4"/>
      <c r="D183" s="27" t="s">
        <v>123</v>
      </c>
      <c r="E183" s="10"/>
      <c r="F183" s="10"/>
      <c r="G183" s="10"/>
      <c r="H183" s="10"/>
      <c r="I183" s="10"/>
      <c r="J183" s="10"/>
      <c r="K183" s="10"/>
      <c r="L183" s="10"/>
      <c r="M183" s="44" t="str">
        <f>N154</f>
        <v>PAGE 15 OF 24</v>
      </c>
      <c r="N183" s="48" t="str">
        <f>N153</f>
        <v>Supplemental Attachment 4</v>
      </c>
      <c r="O183" s="10"/>
      <c r="P183" s="10"/>
      <c r="Q183" s="10"/>
      <c r="R183" s="10"/>
      <c r="S183" s="14"/>
      <c r="T183" s="14"/>
      <c r="U183" s="14"/>
      <c r="V183" s="14"/>
      <c r="W183" s="44" t="str">
        <f>X154</f>
        <v>PAGE 16 OF 24</v>
      </c>
      <c r="X183" s="45" t="str">
        <f>X153</f>
        <v>Supplemental Attachment 4</v>
      </c>
    </row>
    <row r="184" spans="1:24" x14ac:dyDescent="0.2">
      <c r="A184" s="4">
        <f>A181+1</f>
        <v>21</v>
      </c>
      <c r="B184" s="4"/>
      <c r="C184" s="36" t="s">
        <v>133</v>
      </c>
      <c r="D184" s="4" t="s">
        <v>3</v>
      </c>
      <c r="E184" s="10">
        <v>2294</v>
      </c>
      <c r="F184" s="10">
        <v>3620</v>
      </c>
      <c r="G184" s="10">
        <v>4711</v>
      </c>
      <c r="H184" s="10">
        <v>6014</v>
      </c>
      <c r="I184" s="10">
        <v>6437</v>
      </c>
      <c r="J184" s="10">
        <v>6070</v>
      </c>
      <c r="K184" s="10">
        <v>6225</v>
      </c>
      <c r="L184" s="10"/>
      <c r="M184" s="44"/>
      <c r="N184" s="48"/>
      <c r="O184" s="10">
        <v>6938</v>
      </c>
      <c r="P184" s="10">
        <v>6014</v>
      </c>
      <c r="Q184" s="10">
        <v>3430</v>
      </c>
      <c r="R184" s="10">
        <v>2629</v>
      </c>
      <c r="S184" s="10">
        <v>3364</v>
      </c>
      <c r="T184" s="14">
        <f t="shared" ref="T184:T185" si="33">MAX(O184:S184,E184:K184)</f>
        <v>6938</v>
      </c>
      <c r="U184" s="14"/>
      <c r="V184" s="14"/>
      <c r="W184" s="44"/>
      <c r="X184" s="45"/>
    </row>
    <row r="185" spans="1:24" x14ac:dyDescent="0.2">
      <c r="A185" s="4">
        <f>(A184+1)</f>
        <v>22</v>
      </c>
      <c r="B185" s="4"/>
      <c r="C185" s="36" t="s">
        <v>134</v>
      </c>
      <c r="D185" s="4" t="s">
        <v>4</v>
      </c>
      <c r="E185" s="10">
        <v>4244</v>
      </c>
      <c r="F185" s="10">
        <v>4071</v>
      </c>
      <c r="G185" s="10">
        <v>6744</v>
      </c>
      <c r="H185" s="10">
        <v>6806</v>
      </c>
      <c r="I185" s="10">
        <v>7462</v>
      </c>
      <c r="J185" s="10">
        <v>8056</v>
      </c>
      <c r="K185" s="10">
        <v>7400</v>
      </c>
      <c r="L185" s="17"/>
      <c r="M185" s="44"/>
      <c r="N185" s="48"/>
      <c r="O185" s="10">
        <v>7722</v>
      </c>
      <c r="P185" s="10">
        <v>7474</v>
      </c>
      <c r="Q185" s="10">
        <v>6125</v>
      </c>
      <c r="R185" s="10">
        <v>3650</v>
      </c>
      <c r="S185" s="10">
        <v>4133</v>
      </c>
      <c r="T185" s="14">
        <f t="shared" si="33"/>
        <v>8056</v>
      </c>
      <c r="U185" s="21"/>
      <c r="V185" s="21"/>
      <c r="W185" s="44"/>
      <c r="X185" s="45"/>
    </row>
    <row r="186" spans="1:24" ht="14.1" customHeight="1" x14ac:dyDescent="0.2">
      <c r="A186" s="4"/>
      <c r="B186" s="4"/>
      <c r="C186" s="4"/>
      <c r="D186" s="4"/>
      <c r="E186" s="17"/>
      <c r="F186" s="17"/>
      <c r="G186" s="17"/>
      <c r="H186" s="17"/>
      <c r="I186" s="17"/>
      <c r="J186" s="17"/>
      <c r="K186" s="17"/>
      <c r="L186" s="17"/>
      <c r="M186" s="44"/>
      <c r="N186" s="48"/>
      <c r="O186" s="17"/>
      <c r="P186" s="17"/>
      <c r="Q186" s="17"/>
      <c r="R186" s="17"/>
      <c r="S186" s="21"/>
      <c r="T186" s="21"/>
      <c r="U186" s="21"/>
      <c r="V186" s="21"/>
      <c r="W186" s="44"/>
      <c r="X186" s="45"/>
    </row>
    <row r="187" spans="1:24" ht="14.25" customHeight="1" x14ac:dyDescent="0.2">
      <c r="A187" s="4">
        <f>A185+1</f>
        <v>23</v>
      </c>
      <c r="B187" s="4"/>
      <c r="C187" s="4"/>
      <c r="D187" s="4" t="s">
        <v>112</v>
      </c>
      <c r="E187" s="17">
        <f>SUM(E184:E186)</f>
        <v>6538</v>
      </c>
      <c r="F187" s="17">
        <f t="shared" ref="F187:K187" si="34">SUM(F184:F186)</f>
        <v>7691</v>
      </c>
      <c r="G187" s="17">
        <f t="shared" si="34"/>
        <v>11455</v>
      </c>
      <c r="H187" s="17">
        <f t="shared" si="34"/>
        <v>12820</v>
      </c>
      <c r="I187" s="17">
        <f t="shared" si="34"/>
        <v>13899</v>
      </c>
      <c r="J187" s="17">
        <f t="shared" si="34"/>
        <v>14126</v>
      </c>
      <c r="K187" s="17">
        <f t="shared" si="34"/>
        <v>13625</v>
      </c>
      <c r="L187" s="17"/>
      <c r="M187" s="44"/>
      <c r="N187" s="48"/>
      <c r="O187" s="17">
        <f t="shared" ref="O187:T187" si="35">SUM(O184:O186)</f>
        <v>14660</v>
      </c>
      <c r="P187" s="17">
        <f t="shared" si="35"/>
        <v>13488</v>
      </c>
      <c r="Q187" s="17">
        <f t="shared" si="35"/>
        <v>9555</v>
      </c>
      <c r="R187" s="17">
        <f t="shared" si="35"/>
        <v>6279</v>
      </c>
      <c r="S187" s="17">
        <f t="shared" si="35"/>
        <v>7497</v>
      </c>
      <c r="T187" s="17">
        <f t="shared" si="35"/>
        <v>14994</v>
      </c>
      <c r="U187" s="17"/>
      <c r="V187" s="17"/>
      <c r="W187" s="44"/>
      <c r="X187" s="45"/>
    </row>
    <row r="188" spans="1:24" x14ac:dyDescent="0.2">
      <c r="A188" s="4"/>
      <c r="B188" s="4"/>
      <c r="C188" s="4"/>
      <c r="D188" s="4"/>
      <c r="E188" s="17"/>
      <c r="F188" s="17"/>
      <c r="G188" s="17"/>
      <c r="H188" s="17"/>
      <c r="I188" s="17"/>
      <c r="J188" s="17"/>
      <c r="K188" s="17"/>
      <c r="L188" s="10"/>
      <c r="M188" s="44"/>
      <c r="N188" s="48"/>
      <c r="O188" s="17"/>
      <c r="P188" s="17"/>
      <c r="Q188" s="17"/>
      <c r="R188" s="17"/>
      <c r="S188" s="17"/>
      <c r="T188" s="17"/>
      <c r="U188" s="17"/>
      <c r="V188" s="17"/>
      <c r="W188" s="44"/>
      <c r="X188" s="45"/>
    </row>
    <row r="189" spans="1:24" x14ac:dyDescent="0.2">
      <c r="A189" s="4"/>
      <c r="B189" s="4"/>
      <c r="C189" s="4"/>
      <c r="D189" s="27" t="s">
        <v>53</v>
      </c>
      <c r="E189" s="12"/>
      <c r="F189" s="12"/>
      <c r="G189" s="12"/>
      <c r="H189" s="12"/>
      <c r="I189" s="12"/>
      <c r="J189" s="12"/>
      <c r="K189" s="12"/>
      <c r="L189" s="12"/>
      <c r="M189" s="44"/>
      <c r="N189" s="48"/>
      <c r="O189" s="12"/>
      <c r="P189" s="12"/>
      <c r="Q189" s="12"/>
      <c r="R189" s="12"/>
      <c r="S189" s="12"/>
      <c r="T189" s="32"/>
      <c r="U189" s="32"/>
      <c r="V189" s="32"/>
      <c r="W189" s="44"/>
      <c r="X189" s="45"/>
    </row>
    <row r="190" spans="1:24" x14ac:dyDescent="0.2">
      <c r="A190" s="4">
        <f>(A187+1)</f>
        <v>24</v>
      </c>
      <c r="B190" s="4"/>
      <c r="C190" s="4"/>
      <c r="D190" s="4" t="s">
        <v>30</v>
      </c>
      <c r="E190" s="12">
        <f t="shared" ref="E190:K190" si="36">E187+E181+E145</f>
        <v>1341858</v>
      </c>
      <c r="F190" s="12">
        <f t="shared" si="36"/>
        <v>1333480</v>
      </c>
      <c r="G190" s="12">
        <f t="shared" si="36"/>
        <v>1429770</v>
      </c>
      <c r="H190" s="12">
        <f t="shared" si="36"/>
        <v>1598235</v>
      </c>
      <c r="I190" s="12">
        <f t="shared" si="36"/>
        <v>1725589</v>
      </c>
      <c r="J190" s="12">
        <f t="shared" si="36"/>
        <v>1935714</v>
      </c>
      <c r="K190" s="12">
        <f t="shared" si="36"/>
        <v>1858385</v>
      </c>
      <c r="L190" s="12"/>
      <c r="M190" s="44"/>
      <c r="N190" s="48"/>
      <c r="O190" s="12">
        <f t="shared" ref="O190:T190" si="37">O187+O181+O145</f>
        <v>1971132</v>
      </c>
      <c r="P190" s="12">
        <f t="shared" si="37"/>
        <v>1880276</v>
      </c>
      <c r="Q190" s="12">
        <f t="shared" si="37"/>
        <v>1583442</v>
      </c>
      <c r="R190" s="12">
        <f t="shared" si="37"/>
        <v>1342841</v>
      </c>
      <c r="S190" s="12">
        <f t="shared" si="37"/>
        <v>1308560</v>
      </c>
      <c r="T190" s="12">
        <f t="shared" si="37"/>
        <v>2037771</v>
      </c>
      <c r="U190" s="12"/>
      <c r="V190" s="12"/>
      <c r="W190" s="44"/>
      <c r="X190" s="45"/>
    </row>
    <row r="191" spans="1:24" x14ac:dyDescent="0.2">
      <c r="A191" s="4"/>
      <c r="B191" s="4"/>
      <c r="C191" s="4"/>
      <c r="D191" s="4"/>
      <c r="E191" s="12"/>
      <c r="F191" s="12"/>
      <c r="G191" s="12"/>
      <c r="H191" s="12"/>
      <c r="I191" s="12"/>
      <c r="J191" s="12"/>
      <c r="K191" s="12"/>
      <c r="L191" s="12"/>
      <c r="M191" s="44"/>
      <c r="N191" s="48"/>
      <c r="O191" s="12"/>
      <c r="P191" s="12"/>
      <c r="Q191" s="12"/>
      <c r="R191" s="12"/>
      <c r="S191" s="12"/>
      <c r="T191" s="12"/>
      <c r="U191" s="12"/>
      <c r="V191" s="12"/>
      <c r="W191" s="44"/>
      <c r="X191" s="45"/>
    </row>
    <row r="192" spans="1:24" ht="64.5" customHeight="1" x14ac:dyDescent="0.2">
      <c r="A192" s="4"/>
      <c r="B192" s="4"/>
      <c r="C192" s="4"/>
      <c r="D192" s="15"/>
      <c r="E192" s="12"/>
      <c r="F192" s="12"/>
      <c r="G192" s="12"/>
      <c r="H192" s="12"/>
      <c r="I192" s="12"/>
      <c r="J192" s="12"/>
      <c r="K192" s="12"/>
      <c r="L192" s="12"/>
      <c r="M192" s="44"/>
      <c r="N192" s="48"/>
      <c r="O192" s="12"/>
      <c r="P192" s="12"/>
      <c r="Q192" s="12"/>
      <c r="R192" s="12"/>
      <c r="S192" s="12"/>
      <c r="T192" s="32"/>
      <c r="U192" s="32"/>
      <c r="V192" s="32"/>
      <c r="W192" s="44"/>
      <c r="X192" s="45"/>
    </row>
    <row r="193" spans="4:22" x14ac:dyDescent="0.2">
      <c r="D193" s="31"/>
      <c r="E193" s="10"/>
      <c r="F193" s="10"/>
      <c r="G193" s="10"/>
      <c r="H193" s="10"/>
      <c r="I193" s="10"/>
      <c r="J193" s="10"/>
      <c r="K193" s="10"/>
      <c r="L193" s="10"/>
      <c r="M193" s="37"/>
      <c r="N193" s="37"/>
      <c r="O193" s="10"/>
      <c r="P193" s="10"/>
      <c r="Q193" s="10"/>
      <c r="R193" s="10"/>
      <c r="S193" s="14"/>
      <c r="T193" s="14"/>
      <c r="U193" s="14"/>
      <c r="V193" s="14"/>
    </row>
    <row r="194" spans="4:22" x14ac:dyDescent="0.2">
      <c r="D194" s="31"/>
      <c r="E194" s="10"/>
      <c r="F194" s="10"/>
      <c r="G194" s="10"/>
      <c r="H194" s="10"/>
      <c r="I194" s="10"/>
      <c r="J194" s="10"/>
      <c r="K194" s="10"/>
      <c r="L194" s="10"/>
      <c r="M194" s="37"/>
      <c r="N194" s="37"/>
      <c r="O194" s="10"/>
      <c r="P194" s="10"/>
      <c r="Q194" s="10"/>
      <c r="R194" s="10"/>
      <c r="S194" s="14"/>
      <c r="T194" s="14"/>
      <c r="U194" s="14"/>
      <c r="V194" s="14"/>
    </row>
    <row r="195" spans="4:22" x14ac:dyDescent="0.2">
      <c r="D195" s="31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4"/>
      <c r="T195" s="14"/>
      <c r="U195" s="14"/>
      <c r="V195" s="14"/>
    </row>
    <row r="196" spans="4:22" s="19" customFormat="1" x14ac:dyDescent="0.2"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18"/>
      <c r="T196" s="18"/>
      <c r="U196" s="18"/>
      <c r="V196" s="18"/>
    </row>
    <row r="197" spans="4:22" s="19" customFormat="1" x14ac:dyDescent="0.2"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18"/>
      <c r="T197" s="18"/>
      <c r="U197" s="18"/>
      <c r="V197" s="18"/>
    </row>
    <row r="198" spans="4:22" s="19" customFormat="1" x14ac:dyDescent="0.2"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18"/>
      <c r="T198" s="18"/>
      <c r="U198" s="18"/>
      <c r="V198" s="18"/>
    </row>
    <row r="199" spans="4:22" s="19" customFormat="1" x14ac:dyDescent="0.2"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18"/>
      <c r="T199" s="18"/>
      <c r="U199" s="18"/>
      <c r="V199" s="18"/>
    </row>
    <row r="247" spans="3:22" x14ac:dyDescent="0.2">
      <c r="C247" s="15"/>
      <c r="D247" s="15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4"/>
      <c r="T247" s="10"/>
      <c r="U247" s="10"/>
      <c r="V247" s="10"/>
    </row>
    <row r="296" spans="3:22" x14ac:dyDescent="0.2">
      <c r="C296" s="15"/>
      <c r="D296" s="15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4"/>
      <c r="T296" s="13"/>
      <c r="U296" s="13"/>
      <c r="V296" s="13"/>
    </row>
    <row r="297" spans="3:22" x14ac:dyDescent="0.2">
      <c r="C297" s="15"/>
      <c r="D297" s="15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4"/>
      <c r="T297" s="13"/>
      <c r="U297" s="13"/>
      <c r="V297" s="13"/>
    </row>
  </sheetData>
  <mergeCells count="16">
    <mergeCell ref="M137:M149"/>
    <mergeCell ref="N137:N149"/>
    <mergeCell ref="W137:W149"/>
    <mergeCell ref="X137:X149"/>
    <mergeCell ref="M183:M192"/>
    <mergeCell ref="N183:N192"/>
    <mergeCell ref="W183:W192"/>
    <mergeCell ref="X183:X192"/>
    <mergeCell ref="M39:M53"/>
    <mergeCell ref="N39:N53"/>
    <mergeCell ref="W39:W53"/>
    <mergeCell ref="X39:X53"/>
    <mergeCell ref="M87:M96"/>
    <mergeCell ref="N87:N96"/>
    <mergeCell ref="W87:W96"/>
    <mergeCell ref="X87:X96"/>
  </mergeCells>
  <printOptions horizontalCentered="1"/>
  <pageMargins left="0.75" right="0.75" top="1.25" bottom="0.75" header="0.3" footer="0.3"/>
  <pageSetup scale="52" fitToHeight="2" pageOrder="overThenDown" orientation="landscape" r:id="rId1"/>
  <rowBreaks count="3" manualBreakCount="3">
    <brk id="53" max="25" man="1"/>
    <brk id="96" max="25" man="1"/>
    <brk id="149" max="25" man="1"/>
  </rowBreaks>
  <colBreaks count="1" manualBreakCount="1">
    <brk id="14" max="16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86AE6-F22C-4232-9EF3-01730568643F}">
  <dimension ref="A1:EA297"/>
  <sheetViews>
    <sheetView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1" customWidth="1"/>
    <col min="2" max="2" width="2.77734375" style="1" customWidth="1"/>
    <col min="3" max="3" width="18.88671875" style="1" customWidth="1"/>
    <col min="4" max="4" width="45" style="1" customWidth="1"/>
    <col min="5" max="12" width="11.77734375" style="1" customWidth="1"/>
    <col min="13" max="14" width="2.77734375" style="1" customWidth="1"/>
    <col min="15" max="18" width="11.77734375" style="1" customWidth="1"/>
    <col min="19" max="19" width="11.77734375" style="7" customWidth="1"/>
    <col min="20" max="20" width="12.44140625" style="20" bestFit="1" customWidth="1"/>
    <col min="21" max="22" width="11.77734375" style="20" customWidth="1"/>
    <col min="23" max="24" width="2.77734375" style="1" customWidth="1"/>
    <col min="25" max="16384" width="9.6640625" style="1"/>
  </cols>
  <sheetData>
    <row r="1" spans="1:131" ht="14.25" customHeight="1" x14ac:dyDescent="0.2">
      <c r="A1" s="16" t="s">
        <v>62</v>
      </c>
      <c r="N1" s="35" t="s">
        <v>139</v>
      </c>
      <c r="O1" s="16"/>
      <c r="X1" s="35" t="s">
        <v>139</v>
      </c>
    </row>
    <row r="2" spans="1:131" ht="14.25" customHeight="1" x14ac:dyDescent="0.2">
      <c r="A2" s="16" t="s">
        <v>189</v>
      </c>
      <c r="N2" s="35" t="s">
        <v>140</v>
      </c>
      <c r="O2" s="16"/>
      <c r="X2" s="35" t="s">
        <v>140</v>
      </c>
    </row>
    <row r="3" spans="1:131" ht="14.25" customHeight="1" x14ac:dyDescent="0.2">
      <c r="A3" s="16" t="s">
        <v>187</v>
      </c>
      <c r="N3" s="35" t="s">
        <v>180</v>
      </c>
      <c r="O3" s="16"/>
      <c r="X3" s="35" t="s">
        <v>180</v>
      </c>
    </row>
    <row r="4" spans="1:131" ht="14.25" customHeight="1" x14ac:dyDescent="0.2">
      <c r="A4" s="16"/>
      <c r="N4" s="35" t="s">
        <v>188</v>
      </c>
      <c r="O4" s="16"/>
      <c r="X4" s="35" t="s">
        <v>188</v>
      </c>
    </row>
    <row r="5" spans="1:131" ht="14.25" customHeight="1" x14ac:dyDescent="0.2">
      <c r="A5" s="16"/>
      <c r="N5" s="34" t="s">
        <v>155</v>
      </c>
      <c r="O5" s="16"/>
      <c r="X5" s="34" t="s">
        <v>156</v>
      </c>
    </row>
    <row r="6" spans="1:131" ht="14.25" customHeight="1" x14ac:dyDescent="0.2">
      <c r="O6" s="16"/>
    </row>
    <row r="7" spans="1:131" ht="14.25" customHeight="1" x14ac:dyDescent="0.2">
      <c r="C7" s="6" t="s">
        <v>2</v>
      </c>
      <c r="D7" s="6" t="s">
        <v>7</v>
      </c>
      <c r="E7" s="34" t="s">
        <v>8</v>
      </c>
      <c r="F7" s="34" t="s">
        <v>9</v>
      </c>
      <c r="G7" s="34" t="s">
        <v>10</v>
      </c>
      <c r="H7" s="34" t="s">
        <v>11</v>
      </c>
      <c r="I7" s="34" t="s">
        <v>12</v>
      </c>
      <c r="J7" s="34" t="s">
        <v>13</v>
      </c>
      <c r="K7" s="34" t="s">
        <v>40</v>
      </c>
      <c r="L7" s="6"/>
      <c r="M7" s="6"/>
      <c r="N7" s="6"/>
      <c r="O7" s="34" t="s">
        <v>8</v>
      </c>
      <c r="P7" s="34" t="s">
        <v>9</v>
      </c>
      <c r="Q7" s="34" t="s">
        <v>10</v>
      </c>
      <c r="R7" s="34" t="s">
        <v>11</v>
      </c>
      <c r="S7" s="18" t="s">
        <v>12</v>
      </c>
      <c r="T7" s="18" t="s">
        <v>13</v>
      </c>
      <c r="U7" s="18"/>
      <c r="V7" s="18"/>
    </row>
    <row r="8" spans="1:131" ht="14.25" customHeight="1" x14ac:dyDescent="0.2"/>
    <row r="9" spans="1:131" ht="14.25" customHeight="1" x14ac:dyDescent="0.2">
      <c r="A9" s="3" t="s">
        <v>0</v>
      </c>
      <c r="B9" s="3"/>
      <c r="C9" s="1" t="s">
        <v>15</v>
      </c>
      <c r="D9" s="30" t="s">
        <v>58</v>
      </c>
      <c r="E9" s="34" t="s">
        <v>31</v>
      </c>
      <c r="F9" s="34" t="s">
        <v>33</v>
      </c>
      <c r="G9" s="34" t="s">
        <v>35</v>
      </c>
      <c r="H9" s="34" t="s">
        <v>37</v>
      </c>
      <c r="I9" s="34" t="s">
        <v>38</v>
      </c>
      <c r="J9" s="34" t="s">
        <v>39</v>
      </c>
      <c r="K9" s="34" t="s">
        <v>41</v>
      </c>
      <c r="L9" s="6"/>
      <c r="M9" s="6"/>
      <c r="N9" s="6"/>
      <c r="O9" s="34" t="s">
        <v>42</v>
      </c>
      <c r="P9" s="34" t="s">
        <v>43</v>
      </c>
      <c r="Q9" s="34" t="s">
        <v>32</v>
      </c>
      <c r="R9" s="34" t="s">
        <v>34</v>
      </c>
      <c r="S9" s="34" t="s">
        <v>36</v>
      </c>
      <c r="T9" s="18" t="s">
        <v>14</v>
      </c>
      <c r="U9" s="18"/>
      <c r="V9" s="18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</row>
    <row r="10" spans="1:131" ht="14.25" customHeight="1" x14ac:dyDescent="0.2">
      <c r="A10" s="8" t="s">
        <v>1</v>
      </c>
      <c r="B10" s="8"/>
      <c r="C10" s="23" t="s">
        <v>16</v>
      </c>
      <c r="D10" s="25" t="s">
        <v>45</v>
      </c>
      <c r="E10" s="29">
        <v>2012</v>
      </c>
      <c r="F10" s="29">
        <v>2012</v>
      </c>
      <c r="G10" s="29">
        <v>2012</v>
      </c>
      <c r="H10" s="29">
        <v>2012</v>
      </c>
      <c r="I10" s="29">
        <v>2012</v>
      </c>
      <c r="J10" s="29">
        <v>2012</v>
      </c>
      <c r="K10" s="29">
        <v>2012</v>
      </c>
      <c r="L10" s="9"/>
      <c r="M10" s="9"/>
      <c r="N10" s="9"/>
      <c r="O10" s="29">
        <v>2012</v>
      </c>
      <c r="P10" s="29">
        <v>2012</v>
      </c>
      <c r="Q10" s="29">
        <v>2012</v>
      </c>
      <c r="R10" s="29">
        <v>2012</v>
      </c>
      <c r="S10" s="29">
        <v>2012</v>
      </c>
      <c r="T10" s="24" t="s">
        <v>44</v>
      </c>
      <c r="U10" s="24"/>
      <c r="V10" s="24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</row>
    <row r="11" spans="1:131" ht="14.25" customHeight="1" x14ac:dyDescent="0.2">
      <c r="E11" s="11"/>
      <c r="F11" s="11"/>
      <c r="G11" s="11"/>
      <c r="H11" s="11"/>
      <c r="I11" s="11"/>
      <c r="J11" s="11"/>
      <c r="K11" s="11"/>
      <c r="T11" s="7"/>
      <c r="U11" s="7"/>
      <c r="V11" s="7"/>
    </row>
    <row r="12" spans="1:131" ht="14.25" customHeight="1" x14ac:dyDescent="0.2">
      <c r="A12" s="1">
        <f t="shared" ref="A12:A47" si="0">(A11+1)</f>
        <v>1</v>
      </c>
      <c r="C12" s="15" t="s">
        <v>63</v>
      </c>
      <c r="D12" s="15" t="s">
        <v>46</v>
      </c>
      <c r="E12" s="2">
        <v>165750115</v>
      </c>
      <c r="F12" s="2">
        <v>127333955</v>
      </c>
      <c r="G12" s="2">
        <v>121850763</v>
      </c>
      <c r="H12" s="2">
        <v>124259654</v>
      </c>
      <c r="I12" s="2">
        <v>143196954</v>
      </c>
      <c r="J12" s="2">
        <v>192011992</v>
      </c>
      <c r="K12" s="2">
        <v>230012585</v>
      </c>
      <c r="L12" s="2"/>
      <c r="M12" s="2"/>
      <c r="N12" s="2"/>
      <c r="O12" s="2">
        <v>232955255</v>
      </c>
      <c r="P12" s="2">
        <v>225460493</v>
      </c>
      <c r="Q12" s="2">
        <v>151392157</v>
      </c>
      <c r="R12" s="2">
        <v>124667977</v>
      </c>
      <c r="S12" s="2">
        <v>125371653</v>
      </c>
      <c r="T12" s="14">
        <f t="shared" ref="T12:T47" si="1">SUM(O12:S12,E12:K12)</f>
        <v>1964263553</v>
      </c>
      <c r="U12" s="14"/>
      <c r="V12" s="14"/>
    </row>
    <row r="13" spans="1:131" ht="14.25" customHeight="1" x14ac:dyDescent="0.2">
      <c r="A13" s="1">
        <f t="shared" si="0"/>
        <v>2</v>
      </c>
      <c r="C13" s="15" t="s">
        <v>181</v>
      </c>
      <c r="D13" s="15" t="s">
        <v>182</v>
      </c>
      <c r="E13" s="2">
        <v>2139910</v>
      </c>
      <c r="F13" s="2">
        <v>1871951</v>
      </c>
      <c r="G13" s="2">
        <v>1834605</v>
      </c>
      <c r="H13" s="2">
        <v>1607258</v>
      </c>
      <c r="I13" s="2">
        <v>1350819</v>
      </c>
      <c r="J13" s="2">
        <v>1241989</v>
      </c>
      <c r="K13" s="2">
        <v>1033950</v>
      </c>
      <c r="L13" s="2"/>
      <c r="M13" s="2"/>
      <c r="N13" s="2"/>
      <c r="O13" s="2">
        <v>980972</v>
      </c>
      <c r="P13" s="2">
        <v>1058772</v>
      </c>
      <c r="Q13" s="2">
        <v>1061331</v>
      </c>
      <c r="R13" s="2">
        <v>1208895</v>
      </c>
      <c r="S13" s="2">
        <v>1371190</v>
      </c>
      <c r="T13" s="14">
        <f t="shared" si="1"/>
        <v>16761642</v>
      </c>
      <c r="U13" s="14"/>
      <c r="V13" s="14"/>
    </row>
    <row r="14" spans="1:131" ht="14.25" customHeight="1" x14ac:dyDescent="0.2">
      <c r="A14" s="1">
        <f t="shared" si="0"/>
        <v>3</v>
      </c>
      <c r="C14" s="15" t="s">
        <v>64</v>
      </c>
      <c r="D14" s="15" t="s">
        <v>136</v>
      </c>
      <c r="E14" s="2">
        <v>19331125</v>
      </c>
      <c r="F14" s="2">
        <v>17318810</v>
      </c>
      <c r="G14" s="2">
        <v>16764987</v>
      </c>
      <c r="H14" s="2">
        <v>17720494</v>
      </c>
      <c r="I14" s="2">
        <v>19415340</v>
      </c>
      <c r="J14" s="2">
        <v>23519437</v>
      </c>
      <c r="K14" s="2">
        <v>26067011</v>
      </c>
      <c r="L14" s="2"/>
      <c r="M14" s="2"/>
      <c r="N14" s="2"/>
      <c r="O14" s="2">
        <v>25160399</v>
      </c>
      <c r="P14" s="2">
        <v>25291575</v>
      </c>
      <c r="Q14" s="2">
        <v>19773083</v>
      </c>
      <c r="R14" s="2">
        <v>17568407</v>
      </c>
      <c r="S14" s="2">
        <v>16096683</v>
      </c>
      <c r="T14" s="14">
        <f t="shared" si="1"/>
        <v>244027351</v>
      </c>
      <c r="U14" s="14"/>
      <c r="V14" s="14"/>
    </row>
    <row r="15" spans="1:131" ht="14.25" customHeight="1" x14ac:dyDescent="0.2">
      <c r="A15" s="1">
        <f t="shared" si="0"/>
        <v>4</v>
      </c>
      <c r="C15" s="15" t="s">
        <v>183</v>
      </c>
      <c r="D15" s="15" t="s">
        <v>184</v>
      </c>
      <c r="E15" s="2">
        <v>77066</v>
      </c>
      <c r="F15" s="2">
        <v>77259</v>
      </c>
      <c r="G15" s="2">
        <v>73343</v>
      </c>
      <c r="H15" s="2">
        <v>64551</v>
      </c>
      <c r="I15" s="2">
        <v>53834</v>
      </c>
      <c r="J15" s="2">
        <v>48587</v>
      </c>
      <c r="K15" s="2">
        <v>48090</v>
      </c>
      <c r="L15" s="2"/>
      <c r="M15" s="2"/>
      <c r="N15" s="2"/>
      <c r="O15" s="2">
        <v>44179</v>
      </c>
      <c r="P15" s="2">
        <v>51064</v>
      </c>
      <c r="Q15" s="2">
        <v>48199</v>
      </c>
      <c r="R15" s="2">
        <v>52784</v>
      </c>
      <c r="S15" s="2">
        <v>60454</v>
      </c>
      <c r="T15" s="14">
        <f t="shared" si="1"/>
        <v>699410</v>
      </c>
      <c r="U15" s="14"/>
      <c r="V15" s="14"/>
    </row>
    <row r="16" spans="1:131" ht="14.25" customHeight="1" x14ac:dyDescent="0.2">
      <c r="A16" s="1">
        <f t="shared" si="0"/>
        <v>5</v>
      </c>
      <c r="C16" s="15" t="s">
        <v>65</v>
      </c>
      <c r="D16" s="15" t="s">
        <v>17</v>
      </c>
      <c r="E16" s="2">
        <v>414589</v>
      </c>
      <c r="F16" s="2">
        <v>454815</v>
      </c>
      <c r="G16" s="2">
        <v>456034</v>
      </c>
      <c r="H16" s="2">
        <v>399069</v>
      </c>
      <c r="I16" s="2">
        <v>433097</v>
      </c>
      <c r="J16" s="2">
        <v>360006</v>
      </c>
      <c r="K16" s="2">
        <v>334729</v>
      </c>
      <c r="L16" s="2"/>
      <c r="M16" s="2"/>
      <c r="N16" s="2"/>
      <c r="O16" s="2">
        <v>371649</v>
      </c>
      <c r="P16" s="2">
        <v>430430</v>
      </c>
      <c r="Q16" s="2">
        <v>540495</v>
      </c>
      <c r="R16" s="2">
        <v>520694</v>
      </c>
      <c r="S16" s="2">
        <v>433854</v>
      </c>
      <c r="T16" s="14">
        <f t="shared" si="1"/>
        <v>5149461</v>
      </c>
      <c r="U16" s="14"/>
      <c r="V16" s="14"/>
    </row>
    <row r="17" spans="1:22" ht="14.25" customHeight="1" x14ac:dyDescent="0.2">
      <c r="A17" s="1">
        <f t="shared" si="0"/>
        <v>6</v>
      </c>
      <c r="C17" s="15" t="s">
        <v>66</v>
      </c>
      <c r="D17" s="15" t="s">
        <v>18</v>
      </c>
      <c r="E17" s="2">
        <v>13874</v>
      </c>
      <c r="F17" s="2">
        <v>20464</v>
      </c>
      <c r="G17" s="2">
        <v>12588</v>
      </c>
      <c r="H17" s="2">
        <v>5261</v>
      </c>
      <c r="I17" s="2">
        <v>4228</v>
      </c>
      <c r="J17" s="2">
        <v>5533</v>
      </c>
      <c r="K17" s="2">
        <v>3374</v>
      </c>
      <c r="L17" s="2"/>
      <c r="M17" s="2"/>
      <c r="N17" s="2"/>
      <c r="O17" s="2">
        <v>6250</v>
      </c>
      <c r="P17" s="2">
        <v>15528</v>
      </c>
      <c r="Q17" s="2">
        <v>18472</v>
      </c>
      <c r="R17" s="2">
        <v>17704</v>
      </c>
      <c r="S17" s="2">
        <v>3846</v>
      </c>
      <c r="T17" s="14">
        <f t="shared" si="1"/>
        <v>127122</v>
      </c>
      <c r="U17" s="14"/>
      <c r="V17" s="14"/>
    </row>
    <row r="18" spans="1:22" ht="14.25" customHeight="1" x14ac:dyDescent="0.2">
      <c r="A18" s="1">
        <f t="shared" si="0"/>
        <v>7</v>
      </c>
      <c r="C18" s="15" t="s">
        <v>67</v>
      </c>
      <c r="D18" s="15" t="s">
        <v>135</v>
      </c>
      <c r="E18" s="2">
        <v>3756485</v>
      </c>
      <c r="F18" s="2">
        <v>3233186</v>
      </c>
      <c r="G18" s="2">
        <v>3352907</v>
      </c>
      <c r="H18" s="2">
        <v>2894278</v>
      </c>
      <c r="I18" s="2">
        <v>3067673</v>
      </c>
      <c r="J18" s="2">
        <v>2720916</v>
      </c>
      <c r="K18" s="2">
        <v>2900286</v>
      </c>
      <c r="L18" s="2"/>
      <c r="M18" s="2"/>
      <c r="N18" s="2"/>
      <c r="O18" s="2">
        <v>3094968</v>
      </c>
      <c r="P18" s="2">
        <v>3230143</v>
      </c>
      <c r="Q18" s="2">
        <v>3591538</v>
      </c>
      <c r="R18" s="2">
        <v>3738588</v>
      </c>
      <c r="S18" s="2">
        <v>4002217</v>
      </c>
      <c r="T18" s="14">
        <f t="shared" si="1"/>
        <v>39583185</v>
      </c>
      <c r="U18" s="14"/>
      <c r="V18" s="14"/>
    </row>
    <row r="19" spans="1:22" s="5" customFormat="1" ht="14.25" customHeight="1" x14ac:dyDescent="0.25">
      <c r="A19" s="1">
        <f t="shared" si="0"/>
        <v>8</v>
      </c>
      <c r="B19" s="1"/>
      <c r="C19" s="15" t="s">
        <v>169</v>
      </c>
      <c r="D19" s="15" t="s">
        <v>170</v>
      </c>
      <c r="E19" s="2">
        <v>2556178</v>
      </c>
      <c r="F19" s="2">
        <v>2880276</v>
      </c>
      <c r="G19" s="2">
        <v>3286066</v>
      </c>
      <c r="H19" s="2">
        <v>4092749</v>
      </c>
      <c r="I19" s="2">
        <v>4332576</v>
      </c>
      <c r="J19" s="2">
        <v>5135848</v>
      </c>
      <c r="K19" s="2">
        <v>5337499</v>
      </c>
      <c r="L19" s="2"/>
      <c r="M19" s="2"/>
      <c r="N19" s="2"/>
      <c r="O19" s="2">
        <v>4961096</v>
      </c>
      <c r="P19" s="2">
        <v>4776559</v>
      </c>
      <c r="Q19" s="2">
        <v>3140153</v>
      </c>
      <c r="R19" s="2">
        <v>3144642</v>
      </c>
      <c r="S19" s="2">
        <v>2717418</v>
      </c>
      <c r="T19" s="14">
        <f t="shared" si="1"/>
        <v>46361060</v>
      </c>
      <c r="U19" s="14"/>
      <c r="V19" s="14"/>
    </row>
    <row r="20" spans="1:22" s="5" customFormat="1" ht="14.25" customHeight="1" x14ac:dyDescent="0.25">
      <c r="A20" s="1">
        <f t="shared" si="0"/>
        <v>9</v>
      </c>
      <c r="B20" s="1"/>
      <c r="C20" s="15" t="s">
        <v>171</v>
      </c>
      <c r="D20" s="15" t="s">
        <v>172</v>
      </c>
      <c r="E20" s="2">
        <v>86315</v>
      </c>
      <c r="F20" s="2">
        <v>81024</v>
      </c>
      <c r="G20" s="2">
        <v>84566</v>
      </c>
      <c r="H20" s="2">
        <v>182579</v>
      </c>
      <c r="I20" s="2">
        <v>169160</v>
      </c>
      <c r="J20" s="2">
        <v>433947</v>
      </c>
      <c r="K20" s="2">
        <v>604194</v>
      </c>
      <c r="L20" s="2"/>
      <c r="M20" s="2"/>
      <c r="N20" s="2"/>
      <c r="O20" s="2">
        <v>603336</v>
      </c>
      <c r="P20" s="2">
        <v>564294</v>
      </c>
      <c r="Q20" s="2">
        <v>147789</v>
      </c>
      <c r="R20" s="2">
        <v>148636</v>
      </c>
      <c r="S20" s="2">
        <v>133160</v>
      </c>
      <c r="T20" s="14">
        <f t="shared" si="1"/>
        <v>3239000</v>
      </c>
      <c r="U20" s="14"/>
      <c r="V20" s="14"/>
    </row>
    <row r="21" spans="1:22" ht="14.25" customHeight="1" x14ac:dyDescent="0.2">
      <c r="A21" s="1">
        <f t="shared" si="0"/>
        <v>10</v>
      </c>
      <c r="C21" s="15" t="s">
        <v>68</v>
      </c>
      <c r="D21" s="15" t="s">
        <v>69</v>
      </c>
      <c r="E21" s="2">
        <v>5156815</v>
      </c>
      <c r="F21" s="2">
        <v>6405241</v>
      </c>
      <c r="G21" s="2">
        <v>6273526</v>
      </c>
      <c r="H21" s="2">
        <v>7630593</v>
      </c>
      <c r="I21" s="2">
        <v>10709554</v>
      </c>
      <c r="J21" s="2">
        <v>6921438</v>
      </c>
      <c r="K21" s="2">
        <v>4623552</v>
      </c>
      <c r="L21" s="2"/>
      <c r="M21" s="2"/>
      <c r="N21" s="2"/>
      <c r="O21" s="2">
        <v>5466101</v>
      </c>
      <c r="P21" s="2">
        <v>5105824</v>
      </c>
      <c r="Q21" s="2">
        <v>8508243</v>
      </c>
      <c r="R21" s="2">
        <v>5726603</v>
      </c>
      <c r="S21" s="2">
        <v>5346147</v>
      </c>
      <c r="T21" s="14">
        <f t="shared" si="1"/>
        <v>77873637</v>
      </c>
      <c r="U21" s="14"/>
      <c r="V21" s="14"/>
    </row>
    <row r="22" spans="1:22" ht="14.25" customHeight="1" x14ac:dyDescent="0.2">
      <c r="A22" s="1">
        <f t="shared" si="0"/>
        <v>11</v>
      </c>
      <c r="C22" s="15" t="s">
        <v>70</v>
      </c>
      <c r="D22" s="15" t="s">
        <v>71</v>
      </c>
      <c r="E22" s="2">
        <v>3138898</v>
      </c>
      <c r="F22" s="2">
        <v>3936700</v>
      </c>
      <c r="G22" s="2">
        <v>3686103</v>
      </c>
      <c r="H22" s="2">
        <v>3650960</v>
      </c>
      <c r="I22" s="2">
        <v>4348172</v>
      </c>
      <c r="J22" s="2">
        <v>3421602</v>
      </c>
      <c r="K22" s="2">
        <v>3069304</v>
      </c>
      <c r="L22" s="2"/>
      <c r="M22" s="2"/>
      <c r="N22" s="2"/>
      <c r="O22" s="2">
        <v>3321325</v>
      </c>
      <c r="P22" s="2">
        <v>2926083</v>
      </c>
      <c r="Q22" s="2">
        <v>4400278</v>
      </c>
      <c r="R22" s="2">
        <v>3855138</v>
      </c>
      <c r="S22" s="2">
        <v>3609795</v>
      </c>
      <c r="T22" s="14">
        <f t="shared" si="1"/>
        <v>43364358</v>
      </c>
      <c r="U22" s="14"/>
      <c r="V22" s="14"/>
    </row>
    <row r="23" spans="1:22" ht="14.25" customHeight="1" x14ac:dyDescent="0.2">
      <c r="A23" s="1">
        <f t="shared" si="0"/>
        <v>12</v>
      </c>
      <c r="C23" s="15" t="s">
        <v>72</v>
      </c>
      <c r="D23" s="15" t="s">
        <v>73</v>
      </c>
      <c r="E23" s="2">
        <v>4508171</v>
      </c>
      <c r="F23" s="2">
        <v>4197133</v>
      </c>
      <c r="G23" s="2">
        <v>4319396</v>
      </c>
      <c r="H23" s="2">
        <v>3892481</v>
      </c>
      <c r="I23" s="2">
        <v>4221143</v>
      </c>
      <c r="J23" s="2">
        <v>5345938</v>
      </c>
      <c r="K23" s="2">
        <v>5141420</v>
      </c>
      <c r="L23" s="2"/>
      <c r="M23" s="2"/>
      <c r="N23" s="2"/>
      <c r="O23" s="2">
        <v>4754628</v>
      </c>
      <c r="P23" s="2">
        <v>4726503</v>
      </c>
      <c r="Q23" s="2">
        <v>5438829</v>
      </c>
      <c r="R23" s="2">
        <v>4559351</v>
      </c>
      <c r="S23" s="2">
        <v>4511083</v>
      </c>
      <c r="T23" s="14">
        <f t="shared" si="1"/>
        <v>55616076</v>
      </c>
      <c r="U23" s="14"/>
      <c r="V23" s="14"/>
    </row>
    <row r="24" spans="1:22" ht="14.25" customHeight="1" x14ac:dyDescent="0.2">
      <c r="A24" s="1">
        <f t="shared" si="0"/>
        <v>13</v>
      </c>
      <c r="C24" s="15" t="s">
        <v>74</v>
      </c>
      <c r="D24" s="15" t="s">
        <v>75</v>
      </c>
      <c r="E24" s="2">
        <v>1619784</v>
      </c>
      <c r="F24" s="2">
        <v>690427</v>
      </c>
      <c r="G24" s="2">
        <v>191996</v>
      </c>
      <c r="H24" s="2">
        <v>1239753</v>
      </c>
      <c r="I24" s="2">
        <v>1669881</v>
      </c>
      <c r="J24" s="2">
        <v>1750792</v>
      </c>
      <c r="K24" s="2">
        <v>1543971</v>
      </c>
      <c r="L24" s="2"/>
      <c r="M24" s="2"/>
      <c r="N24" s="2"/>
      <c r="O24" s="2">
        <v>1823404</v>
      </c>
      <c r="P24" s="2">
        <v>1112146</v>
      </c>
      <c r="Q24" s="2">
        <v>1361883</v>
      </c>
      <c r="R24" s="2">
        <v>1479509</v>
      </c>
      <c r="S24" s="2">
        <v>1341143</v>
      </c>
      <c r="T24" s="14">
        <f t="shared" si="1"/>
        <v>15824689</v>
      </c>
      <c r="U24" s="14"/>
      <c r="V24" s="14"/>
    </row>
    <row r="25" spans="1:22" ht="14.25" customHeight="1" x14ac:dyDescent="0.2">
      <c r="A25" s="1">
        <f t="shared" si="0"/>
        <v>14</v>
      </c>
      <c r="C25" s="15" t="s">
        <v>76</v>
      </c>
      <c r="D25" s="15" t="s">
        <v>47</v>
      </c>
      <c r="E25" s="2">
        <v>77299</v>
      </c>
      <c r="F25" s="2">
        <v>111588</v>
      </c>
      <c r="G25" s="2">
        <v>192389</v>
      </c>
      <c r="H25" s="2">
        <v>328641</v>
      </c>
      <c r="I25" s="2">
        <v>471034</v>
      </c>
      <c r="J25" s="2">
        <v>541552</v>
      </c>
      <c r="K25" s="2">
        <v>461985</v>
      </c>
      <c r="L25" s="2"/>
      <c r="M25" s="2"/>
      <c r="N25" s="2"/>
      <c r="O25" s="2">
        <v>466742</v>
      </c>
      <c r="P25" s="2">
        <v>456942</v>
      </c>
      <c r="Q25" s="2">
        <v>367161</v>
      </c>
      <c r="R25" s="2">
        <v>287355</v>
      </c>
      <c r="S25" s="2">
        <v>192615</v>
      </c>
      <c r="T25" s="14">
        <f t="shared" si="1"/>
        <v>3955303</v>
      </c>
      <c r="U25" s="14"/>
      <c r="V25" s="14"/>
    </row>
    <row r="26" spans="1:22" ht="14.25" customHeight="1" x14ac:dyDescent="0.2">
      <c r="A26" s="1">
        <f t="shared" si="0"/>
        <v>15</v>
      </c>
      <c r="C26" s="15" t="s">
        <v>77</v>
      </c>
      <c r="D26" s="15" t="s">
        <v>19</v>
      </c>
      <c r="E26" s="2">
        <v>105893963</v>
      </c>
      <c r="F26" s="2">
        <v>99535571</v>
      </c>
      <c r="G26" s="2">
        <v>101586096</v>
      </c>
      <c r="H26" s="2">
        <v>110755696</v>
      </c>
      <c r="I26" s="2">
        <v>120522634</v>
      </c>
      <c r="J26" s="2">
        <v>140327177</v>
      </c>
      <c r="K26" s="2">
        <v>147200599</v>
      </c>
      <c r="L26" s="2"/>
      <c r="M26" s="2"/>
      <c r="N26" s="2"/>
      <c r="O26" s="2">
        <v>150534574</v>
      </c>
      <c r="P26" s="2">
        <v>159923243</v>
      </c>
      <c r="Q26" s="2">
        <v>122030192</v>
      </c>
      <c r="R26" s="2">
        <v>111393948</v>
      </c>
      <c r="S26" s="2">
        <v>98447940</v>
      </c>
      <c r="T26" s="14">
        <f t="shared" si="1"/>
        <v>1468151633</v>
      </c>
      <c r="U26" s="14"/>
      <c r="V26" s="14"/>
    </row>
    <row r="27" spans="1:22" ht="14.25" customHeight="1" x14ac:dyDescent="0.2">
      <c r="A27" s="1">
        <f t="shared" si="0"/>
        <v>16</v>
      </c>
      <c r="C27" s="15" t="s">
        <v>78</v>
      </c>
      <c r="D27" s="15" t="s">
        <v>20</v>
      </c>
      <c r="E27" s="2">
        <v>2996706</v>
      </c>
      <c r="F27" s="2">
        <v>2708530</v>
      </c>
      <c r="G27" s="2">
        <v>2306015</v>
      </c>
      <c r="H27" s="2">
        <v>2477910</v>
      </c>
      <c r="I27" s="2">
        <v>2927820</v>
      </c>
      <c r="J27" s="2">
        <v>3572191</v>
      </c>
      <c r="K27" s="2">
        <v>3824331</v>
      </c>
      <c r="L27" s="2"/>
      <c r="M27" s="2"/>
      <c r="N27" s="2"/>
      <c r="O27" s="2">
        <v>3895576</v>
      </c>
      <c r="P27" s="2">
        <v>3918304</v>
      </c>
      <c r="Q27" s="2">
        <v>2940642</v>
      </c>
      <c r="R27" s="2">
        <v>2707083</v>
      </c>
      <c r="S27" s="2">
        <v>2382849</v>
      </c>
      <c r="T27" s="14">
        <f t="shared" si="1"/>
        <v>36657957</v>
      </c>
      <c r="U27" s="14"/>
      <c r="V27" s="14"/>
    </row>
    <row r="28" spans="1:22" s="5" customFormat="1" ht="14.25" customHeight="1" x14ac:dyDescent="0.25">
      <c r="A28" s="1">
        <f t="shared" si="0"/>
        <v>17</v>
      </c>
      <c r="B28" s="1"/>
      <c r="C28" s="15" t="s">
        <v>185</v>
      </c>
      <c r="D28" s="15" t="s">
        <v>186</v>
      </c>
      <c r="E28" s="2">
        <v>42</v>
      </c>
      <c r="F28" s="2">
        <v>19</v>
      </c>
      <c r="G28" s="2">
        <v>27</v>
      </c>
      <c r="H28" s="2">
        <v>20</v>
      </c>
      <c r="I28" s="2">
        <v>65</v>
      </c>
      <c r="J28" s="2">
        <v>42</v>
      </c>
      <c r="K28" s="2">
        <v>18</v>
      </c>
      <c r="L28" s="2"/>
      <c r="M28" s="2"/>
      <c r="N28" s="2"/>
      <c r="O28" s="2">
        <v>16</v>
      </c>
      <c r="P28" s="2">
        <v>17</v>
      </c>
      <c r="Q28" s="2">
        <v>13</v>
      </c>
      <c r="R28" s="2">
        <v>9</v>
      </c>
      <c r="S28" s="2">
        <v>13</v>
      </c>
      <c r="T28" s="14">
        <f t="shared" si="1"/>
        <v>301</v>
      </c>
      <c r="U28" s="14"/>
      <c r="V28" s="14"/>
    </row>
    <row r="29" spans="1:22" s="5" customFormat="1" ht="14.25" customHeight="1" x14ac:dyDescent="0.25">
      <c r="A29" s="1">
        <f t="shared" si="0"/>
        <v>18</v>
      </c>
      <c r="B29" s="1"/>
      <c r="C29" s="15" t="s">
        <v>79</v>
      </c>
      <c r="D29" s="15" t="s">
        <v>21</v>
      </c>
      <c r="E29" s="2">
        <v>35933274</v>
      </c>
      <c r="F29" s="2">
        <v>35905875</v>
      </c>
      <c r="G29" s="2">
        <v>33910138</v>
      </c>
      <c r="H29" s="2">
        <v>39825594</v>
      </c>
      <c r="I29" s="2">
        <v>37678693</v>
      </c>
      <c r="J29" s="2">
        <v>44900035</v>
      </c>
      <c r="K29" s="2">
        <v>44605987</v>
      </c>
      <c r="L29" s="2"/>
      <c r="M29" s="2"/>
      <c r="N29" s="2"/>
      <c r="O29" s="2">
        <v>45160641</v>
      </c>
      <c r="P29" s="2">
        <v>44175025</v>
      </c>
      <c r="Q29" s="2">
        <v>41306508</v>
      </c>
      <c r="R29" s="2">
        <v>39964795</v>
      </c>
      <c r="S29" s="2">
        <v>35508291</v>
      </c>
      <c r="T29" s="14">
        <f t="shared" si="1"/>
        <v>478874856</v>
      </c>
      <c r="U29" s="14"/>
      <c r="V29" s="14"/>
    </row>
    <row r="30" spans="1:22" s="5" customFormat="1" ht="14.25" customHeight="1" x14ac:dyDescent="0.25">
      <c r="A30" s="1">
        <f t="shared" si="0"/>
        <v>19</v>
      </c>
      <c r="B30" s="1"/>
      <c r="C30" s="15" t="s">
        <v>80</v>
      </c>
      <c r="D30" s="15" t="s">
        <v>22</v>
      </c>
      <c r="E30" s="2">
        <v>8595771</v>
      </c>
      <c r="F30" s="2">
        <v>8678550</v>
      </c>
      <c r="G30" s="2">
        <v>8924020</v>
      </c>
      <c r="H30" s="2">
        <v>9417729</v>
      </c>
      <c r="I30" s="2">
        <v>8575472</v>
      </c>
      <c r="J30" s="2">
        <v>9803943</v>
      </c>
      <c r="K30" s="2">
        <v>9970472</v>
      </c>
      <c r="L30" s="2"/>
      <c r="M30" s="2"/>
      <c r="N30" s="2"/>
      <c r="O30" s="2">
        <v>9562961</v>
      </c>
      <c r="P30" s="2">
        <v>10177005</v>
      </c>
      <c r="Q30" s="2">
        <v>10587583</v>
      </c>
      <c r="R30" s="2">
        <v>9538888</v>
      </c>
      <c r="S30" s="2">
        <v>8826897</v>
      </c>
      <c r="T30" s="14">
        <f t="shared" si="1"/>
        <v>112659291</v>
      </c>
      <c r="U30" s="14"/>
      <c r="V30" s="14"/>
    </row>
    <row r="31" spans="1:22" s="5" customFormat="1" ht="14.25" customHeight="1" x14ac:dyDescent="0.25">
      <c r="A31" s="1">
        <f t="shared" si="0"/>
        <v>20</v>
      </c>
      <c r="B31" s="1"/>
      <c r="C31" s="15" t="s">
        <v>81</v>
      </c>
      <c r="D31" s="15" t="s">
        <v>23</v>
      </c>
      <c r="E31" s="2">
        <v>571330</v>
      </c>
      <c r="F31" s="2">
        <v>813291</v>
      </c>
      <c r="G31" s="2">
        <v>709339</v>
      </c>
      <c r="H31" s="2">
        <v>840085</v>
      </c>
      <c r="I31" s="2">
        <v>752081</v>
      </c>
      <c r="J31" s="2">
        <v>624176</v>
      </c>
      <c r="K31" s="2">
        <v>661999</v>
      </c>
      <c r="L31" s="2"/>
      <c r="M31" s="2"/>
      <c r="N31" s="2"/>
      <c r="O31" s="2">
        <v>645445</v>
      </c>
      <c r="P31" s="2">
        <v>591880</v>
      </c>
      <c r="Q31" s="2">
        <v>792080</v>
      </c>
      <c r="R31" s="2">
        <v>859769</v>
      </c>
      <c r="S31" s="2">
        <v>523329</v>
      </c>
      <c r="T31" s="14">
        <f t="shared" si="1"/>
        <v>8384804</v>
      </c>
      <c r="U31" s="14"/>
      <c r="V31" s="14"/>
    </row>
    <row r="32" spans="1:22" s="5" customFormat="1" ht="14.25" customHeight="1" x14ac:dyDescent="0.25">
      <c r="A32" s="1">
        <f t="shared" si="0"/>
        <v>21</v>
      </c>
      <c r="B32" s="1"/>
      <c r="C32" s="15" t="s">
        <v>84</v>
      </c>
      <c r="D32" s="15" t="s">
        <v>85</v>
      </c>
      <c r="E32" s="2">
        <v>29567096</v>
      </c>
      <c r="F32" s="2">
        <v>21817694</v>
      </c>
      <c r="G32" s="2">
        <v>26215947</v>
      </c>
      <c r="H32" s="2">
        <v>28635471</v>
      </c>
      <c r="I32" s="2">
        <v>25794968</v>
      </c>
      <c r="J32" s="2">
        <v>27787034</v>
      </c>
      <c r="K32" s="2">
        <v>27538597</v>
      </c>
      <c r="L32" s="2"/>
      <c r="M32" s="2"/>
      <c r="N32" s="2"/>
      <c r="O32" s="2">
        <v>28872805</v>
      </c>
      <c r="P32" s="2">
        <v>25708461</v>
      </c>
      <c r="Q32" s="2">
        <v>28930053</v>
      </c>
      <c r="R32" s="2">
        <v>29334976</v>
      </c>
      <c r="S32" s="2">
        <v>25401658</v>
      </c>
      <c r="T32" s="14">
        <f t="shared" si="1"/>
        <v>325604760</v>
      </c>
      <c r="U32" s="14"/>
      <c r="V32" s="14"/>
    </row>
    <row r="33" spans="1:24" s="5" customFormat="1" ht="14.25" customHeight="1" x14ac:dyDescent="0.25">
      <c r="A33" s="1">
        <f t="shared" si="0"/>
        <v>22</v>
      </c>
      <c r="B33" s="1"/>
      <c r="C33" s="15" t="s">
        <v>86</v>
      </c>
      <c r="D33" s="15" t="s">
        <v>48</v>
      </c>
      <c r="E33" s="2">
        <v>2562081</v>
      </c>
      <c r="F33" s="2">
        <v>2245801</v>
      </c>
      <c r="G33" s="2">
        <v>2274722</v>
      </c>
      <c r="H33" s="2">
        <v>2019453</v>
      </c>
      <c r="I33" s="2">
        <v>1912808</v>
      </c>
      <c r="J33" s="2">
        <v>1786960</v>
      </c>
      <c r="K33" s="2">
        <v>1894822</v>
      </c>
      <c r="L33" s="2"/>
      <c r="M33" s="2"/>
      <c r="N33" s="2"/>
      <c r="O33" s="2">
        <v>2032591</v>
      </c>
      <c r="P33" s="2">
        <v>2124311</v>
      </c>
      <c r="Q33" s="2">
        <v>2383378</v>
      </c>
      <c r="R33" s="2">
        <v>2480922</v>
      </c>
      <c r="S33" s="2">
        <v>2651390</v>
      </c>
      <c r="T33" s="14">
        <f t="shared" si="1"/>
        <v>26369239</v>
      </c>
      <c r="U33" s="14"/>
      <c r="V33" s="14"/>
    </row>
    <row r="34" spans="1:24" s="5" customFormat="1" ht="14.25" customHeight="1" x14ac:dyDescent="0.25">
      <c r="A34" s="1">
        <f t="shared" si="0"/>
        <v>23</v>
      </c>
      <c r="B34" s="1"/>
      <c r="C34" s="15" t="s">
        <v>87</v>
      </c>
      <c r="D34" s="15" t="s">
        <v>88</v>
      </c>
      <c r="E34" s="2">
        <v>564670</v>
      </c>
      <c r="F34" s="2">
        <v>770272</v>
      </c>
      <c r="G34" s="2">
        <v>713548</v>
      </c>
      <c r="H34" s="2">
        <v>690575</v>
      </c>
      <c r="I34" s="2">
        <v>566720</v>
      </c>
      <c r="J34" s="2">
        <v>649341</v>
      </c>
      <c r="K34" s="2">
        <v>610703</v>
      </c>
      <c r="L34" s="2"/>
      <c r="M34" s="2"/>
      <c r="N34" s="2"/>
      <c r="O34" s="2">
        <v>833897</v>
      </c>
      <c r="P34" s="2">
        <v>816147</v>
      </c>
      <c r="Q34" s="2">
        <v>870754</v>
      </c>
      <c r="R34" s="2">
        <v>832991</v>
      </c>
      <c r="S34" s="2">
        <v>756764</v>
      </c>
      <c r="T34" s="14">
        <f t="shared" si="1"/>
        <v>8676382</v>
      </c>
      <c r="U34" s="14"/>
      <c r="V34" s="14"/>
    </row>
    <row r="35" spans="1:24" s="5" customFormat="1" ht="14.25" customHeight="1" x14ac:dyDescent="0.25">
      <c r="A35" s="1">
        <f t="shared" si="0"/>
        <v>24</v>
      </c>
      <c r="B35" s="1"/>
      <c r="C35" s="15" t="s">
        <v>89</v>
      </c>
      <c r="D35" s="15" t="s">
        <v>90</v>
      </c>
      <c r="E35" s="2">
        <v>1196742</v>
      </c>
      <c r="F35" s="2">
        <v>1608575</v>
      </c>
      <c r="G35" s="2">
        <v>1548620</v>
      </c>
      <c r="H35" s="2">
        <v>1398806</v>
      </c>
      <c r="I35" s="2">
        <v>1199953</v>
      </c>
      <c r="J35" s="2">
        <v>1061438</v>
      </c>
      <c r="K35" s="2">
        <v>1068094</v>
      </c>
      <c r="L35" s="2"/>
      <c r="M35" s="2"/>
      <c r="N35" s="2"/>
      <c r="O35" s="2">
        <v>1374202</v>
      </c>
      <c r="P35" s="2">
        <v>1264949</v>
      </c>
      <c r="Q35" s="2">
        <v>1469141</v>
      </c>
      <c r="R35" s="2">
        <v>1362563</v>
      </c>
      <c r="S35" s="2">
        <v>1195787</v>
      </c>
      <c r="T35" s="14">
        <f t="shared" si="1"/>
        <v>15748870</v>
      </c>
      <c r="U35" s="14"/>
      <c r="V35" s="14"/>
    </row>
    <row r="36" spans="1:24" s="5" customFormat="1" ht="14.25" customHeight="1" x14ac:dyDescent="0.25">
      <c r="A36" s="1">
        <f t="shared" si="0"/>
        <v>25</v>
      </c>
      <c r="B36" s="1"/>
      <c r="C36" s="15" t="s">
        <v>82</v>
      </c>
      <c r="D36" s="15" t="s">
        <v>83</v>
      </c>
      <c r="E36" s="2">
        <v>23219939</v>
      </c>
      <c r="F36" s="2">
        <v>24400153</v>
      </c>
      <c r="G36" s="2">
        <v>23901229</v>
      </c>
      <c r="H36" s="2">
        <v>26329957</v>
      </c>
      <c r="I36" s="2">
        <v>26887787</v>
      </c>
      <c r="J36" s="2">
        <v>35305958</v>
      </c>
      <c r="K36" s="2">
        <v>33462433</v>
      </c>
      <c r="L36" s="2"/>
      <c r="M36" s="2"/>
      <c r="N36" s="2"/>
      <c r="O36" s="2">
        <v>34627893</v>
      </c>
      <c r="P36" s="2">
        <v>31676135</v>
      </c>
      <c r="Q36" s="2">
        <v>31876881</v>
      </c>
      <c r="R36" s="2">
        <v>23668959</v>
      </c>
      <c r="S36" s="2">
        <v>23075880</v>
      </c>
      <c r="T36" s="14">
        <f t="shared" si="1"/>
        <v>338433204</v>
      </c>
      <c r="U36" s="14"/>
      <c r="V36" s="14"/>
    </row>
    <row r="37" spans="1:24" s="5" customFormat="1" ht="14.25" customHeight="1" x14ac:dyDescent="0.25">
      <c r="A37" s="1">
        <f t="shared" si="0"/>
        <v>26</v>
      </c>
      <c r="B37" s="1"/>
      <c r="C37" s="15" t="s">
        <v>91</v>
      </c>
      <c r="D37" s="15" t="s">
        <v>24</v>
      </c>
      <c r="E37" s="2">
        <v>698818</v>
      </c>
      <c r="F37" s="2">
        <v>195995</v>
      </c>
      <c r="G37" s="2">
        <v>13631</v>
      </c>
      <c r="H37" s="2">
        <v>12829</v>
      </c>
      <c r="I37" s="2">
        <v>7573</v>
      </c>
      <c r="J37" s="2">
        <v>7582</v>
      </c>
      <c r="K37" s="2">
        <v>7924</v>
      </c>
      <c r="L37" s="2"/>
      <c r="M37" s="2"/>
      <c r="N37" s="2"/>
      <c r="O37" s="2">
        <v>8060</v>
      </c>
      <c r="P37" s="2">
        <v>8322</v>
      </c>
      <c r="Q37" s="2">
        <v>11500</v>
      </c>
      <c r="R37" s="2">
        <v>306736</v>
      </c>
      <c r="S37" s="2">
        <v>492369</v>
      </c>
      <c r="T37" s="14">
        <f t="shared" si="1"/>
        <v>1771339</v>
      </c>
      <c r="U37" s="14"/>
      <c r="V37" s="14"/>
    </row>
    <row r="38" spans="1:24" s="5" customFormat="1" ht="14.25" customHeight="1" x14ac:dyDescent="0.25">
      <c r="A38" s="1">
        <f t="shared" si="0"/>
        <v>27</v>
      </c>
      <c r="B38" s="1"/>
      <c r="C38" s="15" t="s">
        <v>92</v>
      </c>
      <c r="D38" s="15" t="s">
        <v>25</v>
      </c>
      <c r="E38" s="2">
        <v>3365948</v>
      </c>
      <c r="F38" s="2">
        <v>4322170</v>
      </c>
      <c r="G38" s="2">
        <v>3912041</v>
      </c>
      <c r="H38" s="2">
        <v>5276843</v>
      </c>
      <c r="I38" s="2">
        <v>5171549</v>
      </c>
      <c r="J38" s="2">
        <v>7626443</v>
      </c>
      <c r="K38" s="2">
        <v>7694295</v>
      </c>
      <c r="L38" s="2"/>
      <c r="M38" s="2"/>
      <c r="N38" s="2"/>
      <c r="O38" s="2">
        <v>7700172</v>
      </c>
      <c r="P38" s="2">
        <v>7712461</v>
      </c>
      <c r="Q38" s="2">
        <v>5615958</v>
      </c>
      <c r="R38" s="2">
        <v>4968989</v>
      </c>
      <c r="S38" s="2">
        <v>3426321</v>
      </c>
      <c r="T38" s="14">
        <f t="shared" si="1"/>
        <v>66793190</v>
      </c>
      <c r="U38" s="14"/>
      <c r="V38" s="14"/>
    </row>
    <row r="39" spans="1:24" s="5" customFormat="1" ht="14.25" customHeight="1" x14ac:dyDescent="0.25">
      <c r="A39" s="1">
        <f t="shared" si="0"/>
        <v>28</v>
      </c>
      <c r="B39" s="1"/>
      <c r="C39" s="15" t="s">
        <v>93</v>
      </c>
      <c r="D39" s="15" t="s">
        <v>94</v>
      </c>
      <c r="E39" s="2">
        <v>1016583</v>
      </c>
      <c r="F39" s="2">
        <v>791061</v>
      </c>
      <c r="G39" s="2">
        <v>700353</v>
      </c>
      <c r="H39" s="2">
        <v>841205</v>
      </c>
      <c r="I39" s="2">
        <v>677375</v>
      </c>
      <c r="J39" s="2">
        <v>1263330</v>
      </c>
      <c r="K39" s="2">
        <v>1425502</v>
      </c>
      <c r="L39" s="2"/>
      <c r="M39" s="2"/>
      <c r="N39" s="2"/>
      <c r="O39" s="2">
        <v>1520237</v>
      </c>
      <c r="P39" s="2">
        <v>1385396</v>
      </c>
      <c r="Q39" s="2">
        <v>725018</v>
      </c>
      <c r="R39" s="2">
        <v>848878</v>
      </c>
      <c r="S39" s="2">
        <v>1232612</v>
      </c>
      <c r="T39" s="14">
        <f t="shared" si="1"/>
        <v>12427550</v>
      </c>
      <c r="U39" s="14"/>
      <c r="V39" s="14"/>
    </row>
    <row r="40" spans="1:24" s="5" customFormat="1" ht="14.25" customHeight="1" x14ac:dyDescent="0.25">
      <c r="A40" s="1">
        <f t="shared" si="0"/>
        <v>29</v>
      </c>
      <c r="B40" s="1"/>
      <c r="C40" s="15" t="s">
        <v>95</v>
      </c>
      <c r="D40" s="15" t="s">
        <v>96</v>
      </c>
      <c r="E40" s="2">
        <v>6412543</v>
      </c>
      <c r="F40" s="2">
        <v>4638418</v>
      </c>
      <c r="G40" s="2">
        <v>6077696</v>
      </c>
      <c r="H40" s="2">
        <v>7863433</v>
      </c>
      <c r="I40" s="2">
        <v>7525235</v>
      </c>
      <c r="J40" s="2">
        <v>6382743</v>
      </c>
      <c r="K40" s="2">
        <v>7091172</v>
      </c>
      <c r="L40" s="2"/>
      <c r="M40" s="2"/>
      <c r="N40" s="2"/>
      <c r="O40" s="2">
        <v>7496930</v>
      </c>
      <c r="P40" s="2">
        <v>6125489</v>
      </c>
      <c r="Q40" s="2">
        <v>6954676</v>
      </c>
      <c r="R40" s="2">
        <v>6800787</v>
      </c>
      <c r="S40" s="2">
        <v>5780751</v>
      </c>
      <c r="T40" s="14">
        <f t="shared" si="1"/>
        <v>79149873</v>
      </c>
      <c r="U40" s="14"/>
      <c r="V40" s="14"/>
    </row>
    <row r="41" spans="1:24" ht="14.25" customHeight="1" x14ac:dyDescent="0.2">
      <c r="A41" s="1">
        <f t="shared" si="0"/>
        <v>30</v>
      </c>
      <c r="C41" s="15" t="s">
        <v>97</v>
      </c>
      <c r="D41" s="15" t="s">
        <v>98</v>
      </c>
      <c r="E41" s="2">
        <v>10567107</v>
      </c>
      <c r="F41" s="2">
        <v>14616071</v>
      </c>
      <c r="G41" s="2">
        <v>13467543</v>
      </c>
      <c r="H41" s="2">
        <v>13451870</v>
      </c>
      <c r="I41" s="2">
        <v>11666058</v>
      </c>
      <c r="J41" s="2">
        <v>10732066</v>
      </c>
      <c r="K41" s="2">
        <v>8897370</v>
      </c>
      <c r="L41" s="2"/>
      <c r="M41" s="46" t="str">
        <f>N5</f>
        <v>PAGE 17 OF 24</v>
      </c>
      <c r="N41" s="46" t="str">
        <f>N4</f>
        <v>Supplemental Attachment 4</v>
      </c>
      <c r="O41" s="2">
        <v>11801880</v>
      </c>
      <c r="P41" s="2">
        <v>10977092</v>
      </c>
      <c r="Q41" s="2">
        <v>13221954</v>
      </c>
      <c r="R41" s="2">
        <v>11348804</v>
      </c>
      <c r="S41" s="2">
        <v>11001670</v>
      </c>
      <c r="T41" s="14">
        <f t="shared" si="1"/>
        <v>141749485</v>
      </c>
      <c r="U41" s="14"/>
      <c r="V41" s="14"/>
      <c r="W41" s="44" t="str">
        <f>X5</f>
        <v>PAGE 18 OF 24</v>
      </c>
      <c r="X41" s="45" t="str">
        <f>X4</f>
        <v>Supplemental Attachment 4</v>
      </c>
    </row>
    <row r="42" spans="1:24" ht="14.25" customHeight="1" x14ac:dyDescent="0.2">
      <c r="A42" s="1">
        <f t="shared" si="0"/>
        <v>31</v>
      </c>
      <c r="C42" s="15" t="s">
        <v>99</v>
      </c>
      <c r="D42" s="15" t="s">
        <v>26</v>
      </c>
      <c r="E42" s="2">
        <v>18403570</v>
      </c>
      <c r="F42" s="2">
        <v>19995339</v>
      </c>
      <c r="G42" s="2">
        <v>18933735</v>
      </c>
      <c r="H42" s="2">
        <v>19880901</v>
      </c>
      <c r="I42" s="2">
        <v>24688259</v>
      </c>
      <c r="J42" s="2">
        <v>22959573</v>
      </c>
      <c r="K42" s="2">
        <v>20052795</v>
      </c>
      <c r="L42" s="2"/>
      <c r="M42" s="46"/>
      <c r="N42" s="46"/>
      <c r="O42" s="2">
        <v>24902285</v>
      </c>
      <c r="P42" s="2">
        <v>27400150</v>
      </c>
      <c r="Q42" s="2">
        <v>23541023</v>
      </c>
      <c r="R42" s="2">
        <v>19636217</v>
      </c>
      <c r="S42" s="2">
        <v>18069782</v>
      </c>
      <c r="T42" s="14">
        <f t="shared" si="1"/>
        <v>258463629</v>
      </c>
      <c r="U42" s="14"/>
      <c r="V42" s="14"/>
      <c r="W42" s="44"/>
      <c r="X42" s="45"/>
    </row>
    <row r="43" spans="1:24" ht="14.25" customHeight="1" x14ac:dyDescent="0.2">
      <c r="A43" s="1">
        <f t="shared" si="0"/>
        <v>32</v>
      </c>
      <c r="C43" s="15" t="s">
        <v>100</v>
      </c>
      <c r="D43" s="15" t="s">
        <v>124</v>
      </c>
      <c r="E43" s="2">
        <v>3815080</v>
      </c>
      <c r="F43" s="2">
        <v>3832730</v>
      </c>
      <c r="G43" s="2">
        <v>3686522</v>
      </c>
      <c r="H43" s="2">
        <v>4177930</v>
      </c>
      <c r="I43" s="2">
        <v>4381174</v>
      </c>
      <c r="J43" s="2">
        <v>4638835</v>
      </c>
      <c r="K43" s="2">
        <v>5325638</v>
      </c>
      <c r="L43" s="2"/>
      <c r="M43" s="46"/>
      <c r="N43" s="46"/>
      <c r="O43" s="2">
        <v>5184448</v>
      </c>
      <c r="P43" s="2">
        <v>4852247</v>
      </c>
      <c r="Q43" s="2">
        <v>4380409</v>
      </c>
      <c r="R43" s="2">
        <v>3776355</v>
      </c>
      <c r="S43" s="2">
        <v>3692723</v>
      </c>
      <c r="T43" s="14">
        <f t="shared" si="1"/>
        <v>51744091</v>
      </c>
      <c r="U43" s="14"/>
      <c r="V43" s="14"/>
      <c r="W43" s="44"/>
      <c r="X43" s="45"/>
    </row>
    <row r="44" spans="1:24" ht="14.25" customHeight="1" x14ac:dyDescent="0.2">
      <c r="A44" s="1">
        <f t="shared" si="0"/>
        <v>33</v>
      </c>
      <c r="C44" s="15" t="s">
        <v>163</v>
      </c>
      <c r="D44" s="15" t="s">
        <v>164</v>
      </c>
      <c r="E44" s="2">
        <v>292404</v>
      </c>
      <c r="F44" s="2">
        <v>323118</v>
      </c>
      <c r="G44" s="2">
        <v>339525</v>
      </c>
      <c r="H44" s="2">
        <v>376073</v>
      </c>
      <c r="I44" s="2">
        <v>403078</v>
      </c>
      <c r="J44" s="2">
        <v>478493</v>
      </c>
      <c r="K44" s="2">
        <v>490855</v>
      </c>
      <c r="L44" s="2"/>
      <c r="M44" s="46"/>
      <c r="N44" s="46"/>
      <c r="O44" s="2">
        <v>522472</v>
      </c>
      <c r="P44" s="2">
        <v>613051</v>
      </c>
      <c r="Q44" s="2">
        <v>462228</v>
      </c>
      <c r="R44" s="2">
        <v>414501</v>
      </c>
      <c r="S44" s="2">
        <v>401675</v>
      </c>
      <c r="T44" s="14">
        <f t="shared" si="1"/>
        <v>5117473</v>
      </c>
      <c r="U44" s="14"/>
      <c r="V44" s="14"/>
      <c r="W44" s="44"/>
      <c r="X44" s="45"/>
    </row>
    <row r="45" spans="1:24" ht="14.25" customHeight="1" x14ac:dyDescent="0.2">
      <c r="A45" s="1">
        <f t="shared" si="0"/>
        <v>34</v>
      </c>
      <c r="C45" s="15" t="s">
        <v>165</v>
      </c>
      <c r="D45" s="15" t="s">
        <v>166</v>
      </c>
      <c r="E45" s="2">
        <v>4330790</v>
      </c>
      <c r="F45" s="2">
        <v>4234245</v>
      </c>
      <c r="G45" s="2">
        <v>4540025</v>
      </c>
      <c r="H45" s="2">
        <v>5001572</v>
      </c>
      <c r="I45" s="2">
        <v>4786087</v>
      </c>
      <c r="J45" s="2">
        <v>5416281</v>
      </c>
      <c r="K45" s="2">
        <v>5194266</v>
      </c>
      <c r="L45" s="2"/>
      <c r="M45" s="46"/>
      <c r="N45" s="46"/>
      <c r="O45" s="2">
        <v>5302744</v>
      </c>
      <c r="P45" s="2">
        <v>6038991</v>
      </c>
      <c r="Q45" s="2">
        <v>4959119</v>
      </c>
      <c r="R45" s="2">
        <v>4798857</v>
      </c>
      <c r="S45" s="2">
        <v>5112410</v>
      </c>
      <c r="T45" s="14">
        <f t="shared" si="1"/>
        <v>59715387</v>
      </c>
      <c r="U45" s="14"/>
      <c r="V45" s="14"/>
      <c r="W45" s="44"/>
      <c r="X45" s="45"/>
    </row>
    <row r="46" spans="1:24" ht="14.25" customHeight="1" x14ac:dyDescent="0.2">
      <c r="A46" s="1">
        <f t="shared" si="0"/>
        <v>35</v>
      </c>
      <c r="C46" s="15" t="s">
        <v>167</v>
      </c>
      <c r="D46" s="15" t="s">
        <v>168</v>
      </c>
      <c r="E46" s="2">
        <v>1734244</v>
      </c>
      <c r="F46" s="2">
        <v>1518326</v>
      </c>
      <c r="G46" s="2">
        <v>1518466</v>
      </c>
      <c r="H46" s="2">
        <v>1847093</v>
      </c>
      <c r="I46" s="2">
        <v>1636149</v>
      </c>
      <c r="J46" s="2">
        <v>1979327</v>
      </c>
      <c r="K46" s="2">
        <v>2226001</v>
      </c>
      <c r="L46" s="2"/>
      <c r="M46" s="46"/>
      <c r="N46" s="46"/>
      <c r="O46" s="2">
        <v>2255656</v>
      </c>
      <c r="P46" s="2">
        <v>2060899</v>
      </c>
      <c r="Q46" s="2">
        <v>2046693</v>
      </c>
      <c r="R46" s="2">
        <v>2006483</v>
      </c>
      <c r="S46" s="2">
        <v>1357583</v>
      </c>
      <c r="T46" s="14">
        <f t="shared" si="1"/>
        <v>22186920</v>
      </c>
      <c r="U46" s="14"/>
      <c r="V46" s="14"/>
      <c r="W46" s="44"/>
      <c r="X46" s="45"/>
    </row>
    <row r="47" spans="1:24" ht="14.25" customHeight="1" x14ac:dyDescent="0.2">
      <c r="A47" s="1">
        <f t="shared" si="0"/>
        <v>36</v>
      </c>
      <c r="C47" s="15" t="s">
        <v>173</v>
      </c>
      <c r="D47" s="15" t="s">
        <v>174</v>
      </c>
      <c r="E47" s="2">
        <v>4800</v>
      </c>
      <c r="F47" s="2">
        <v>6400</v>
      </c>
      <c r="G47" s="2">
        <v>22400</v>
      </c>
      <c r="H47" s="2">
        <v>12800</v>
      </c>
      <c r="I47" s="2">
        <v>9600</v>
      </c>
      <c r="J47" s="2">
        <v>16000</v>
      </c>
      <c r="K47" s="2">
        <v>15200</v>
      </c>
      <c r="L47" s="2"/>
      <c r="M47" s="46"/>
      <c r="N47" s="46"/>
      <c r="O47" s="2">
        <v>48800</v>
      </c>
      <c r="P47" s="2">
        <v>19600</v>
      </c>
      <c r="Q47" s="2">
        <v>32000</v>
      </c>
      <c r="R47" s="2">
        <v>8000</v>
      </c>
      <c r="S47" s="2">
        <v>248800</v>
      </c>
      <c r="T47" s="14">
        <f t="shared" si="1"/>
        <v>444400</v>
      </c>
      <c r="U47" s="14"/>
      <c r="V47" s="14"/>
      <c r="W47" s="44"/>
      <c r="X47" s="45"/>
    </row>
    <row r="48" spans="1:24" ht="14.25" customHeight="1" x14ac:dyDescent="0.2">
      <c r="E48" s="10"/>
      <c r="F48" s="10"/>
      <c r="G48" s="10"/>
      <c r="H48" s="10"/>
      <c r="I48" s="10"/>
      <c r="J48" s="10"/>
      <c r="K48" s="10"/>
      <c r="L48" s="10"/>
      <c r="M48" s="46"/>
      <c r="N48" s="46"/>
      <c r="O48" s="10"/>
      <c r="P48" s="10"/>
      <c r="Q48" s="10"/>
      <c r="R48" s="10"/>
      <c r="S48" s="14"/>
      <c r="T48" s="14"/>
      <c r="U48" s="14"/>
      <c r="V48" s="14"/>
      <c r="W48" s="44"/>
      <c r="X48" s="45"/>
    </row>
    <row r="49" spans="1:24" ht="14.25" customHeight="1" x14ac:dyDescent="0.2">
      <c r="A49" s="1">
        <f>A47+1</f>
        <v>37</v>
      </c>
      <c r="D49" s="1" t="s">
        <v>5</v>
      </c>
      <c r="E49" s="17">
        <f t="shared" ref="E49:K49" si="2">SUM(E12:E48)</f>
        <v>470370125</v>
      </c>
      <c r="F49" s="17">
        <f t="shared" si="2"/>
        <v>421571033</v>
      </c>
      <c r="G49" s="17">
        <f t="shared" si="2"/>
        <v>417680907</v>
      </c>
      <c r="H49" s="17">
        <f t="shared" si="2"/>
        <v>449102166</v>
      </c>
      <c r="I49" s="17">
        <f t="shared" si="2"/>
        <v>481214603</v>
      </c>
      <c r="J49" s="17">
        <f t="shared" si="2"/>
        <v>570778545</v>
      </c>
      <c r="K49" s="17">
        <f t="shared" si="2"/>
        <v>610441023</v>
      </c>
      <c r="L49" s="17"/>
      <c r="M49" s="46"/>
      <c r="N49" s="46"/>
      <c r="O49" s="17">
        <f t="shared" ref="O49:T49" si="3">SUM(O12:O48)</f>
        <v>628294589</v>
      </c>
      <c r="P49" s="17">
        <f t="shared" si="3"/>
        <v>622775531</v>
      </c>
      <c r="Q49" s="17">
        <f t="shared" si="3"/>
        <v>504927414</v>
      </c>
      <c r="R49" s="17">
        <f t="shared" si="3"/>
        <v>444035793</v>
      </c>
      <c r="S49" s="17">
        <f t="shared" si="3"/>
        <v>414778752</v>
      </c>
      <c r="T49" s="17">
        <f t="shared" si="3"/>
        <v>6035970481</v>
      </c>
      <c r="U49" s="17"/>
      <c r="V49" s="17"/>
      <c r="W49" s="44"/>
      <c r="X49" s="45"/>
    </row>
    <row r="50" spans="1:24" ht="14.25" customHeight="1" x14ac:dyDescent="0.2">
      <c r="E50" s="17"/>
      <c r="F50" s="17"/>
      <c r="G50" s="17"/>
      <c r="H50" s="17"/>
      <c r="I50" s="17"/>
      <c r="J50" s="17"/>
      <c r="K50" s="17"/>
      <c r="L50" s="17"/>
      <c r="M50" s="46"/>
      <c r="N50" s="46"/>
      <c r="O50" s="17"/>
      <c r="P50" s="17"/>
      <c r="Q50" s="17"/>
      <c r="R50" s="17"/>
      <c r="S50" s="17"/>
      <c r="T50" s="17"/>
      <c r="U50" s="17"/>
      <c r="V50" s="17"/>
      <c r="W50" s="44"/>
      <c r="X50" s="45"/>
    </row>
    <row r="51" spans="1:24" ht="14.25" customHeight="1" x14ac:dyDescent="0.2">
      <c r="E51" s="17"/>
      <c r="F51" s="17"/>
      <c r="G51" s="17"/>
      <c r="H51" s="17"/>
      <c r="I51" s="17"/>
      <c r="J51" s="17"/>
      <c r="K51" s="17"/>
      <c r="L51" s="17"/>
      <c r="M51" s="46"/>
      <c r="N51" s="46"/>
      <c r="O51" s="17"/>
      <c r="P51" s="17"/>
      <c r="Q51" s="17"/>
      <c r="R51" s="17"/>
      <c r="S51" s="17"/>
      <c r="T51" s="17"/>
      <c r="U51" s="17"/>
      <c r="V51" s="17"/>
      <c r="W51" s="44"/>
      <c r="X51" s="45"/>
    </row>
    <row r="52" spans="1:24" ht="14.25" customHeight="1" x14ac:dyDescent="0.2">
      <c r="E52" s="17"/>
      <c r="F52" s="17"/>
      <c r="G52" s="17"/>
      <c r="H52" s="17"/>
      <c r="I52" s="17"/>
      <c r="J52" s="17"/>
      <c r="K52" s="17"/>
      <c r="L52" s="17"/>
      <c r="M52" s="46"/>
      <c r="N52" s="46"/>
      <c r="O52" s="17"/>
      <c r="P52" s="17"/>
      <c r="Q52" s="17"/>
      <c r="R52" s="17"/>
      <c r="S52" s="17"/>
      <c r="T52" s="17"/>
      <c r="U52" s="17"/>
      <c r="V52" s="17"/>
      <c r="W52" s="44"/>
      <c r="X52" s="45"/>
    </row>
    <row r="53" spans="1:24" ht="64.5" customHeight="1" x14ac:dyDescent="0.2">
      <c r="E53" s="17"/>
      <c r="F53" s="17"/>
      <c r="G53" s="17"/>
      <c r="H53" s="17"/>
      <c r="I53" s="17"/>
      <c r="J53" s="17"/>
      <c r="K53" s="17"/>
      <c r="L53" s="17"/>
      <c r="M53" s="46"/>
      <c r="N53" s="46"/>
      <c r="O53" s="17"/>
      <c r="P53" s="17"/>
      <c r="Q53" s="17"/>
      <c r="R53" s="17"/>
      <c r="S53" s="17"/>
      <c r="T53" s="17"/>
      <c r="U53" s="17"/>
      <c r="V53" s="17"/>
      <c r="W53" s="44"/>
      <c r="X53" s="45"/>
    </row>
    <row r="54" spans="1:24" x14ac:dyDescent="0.2">
      <c r="A54" s="16" t="str">
        <f>A1</f>
        <v>EL PASO ELECTRIC COMPANY</v>
      </c>
      <c r="N54" s="35" t="str">
        <f>N1</f>
        <v>SOAH Docket No. 473-21-2606</v>
      </c>
      <c r="O54" s="16"/>
      <c r="X54" s="35" t="str">
        <f>X1</f>
        <v>SOAH Docket No. 473-21-2606</v>
      </c>
    </row>
    <row r="55" spans="1:24" x14ac:dyDescent="0.2">
      <c r="A55" s="16" t="str">
        <f>A2</f>
        <v>UNADJUSTED DATA BY RATE CLASS</v>
      </c>
      <c r="N55" s="35" t="str">
        <f>N2</f>
        <v>PUC Docket No. 52195</v>
      </c>
      <c r="O55" s="16"/>
      <c r="X55" s="35" t="str">
        <f>X2</f>
        <v>PUC Docket No. 52195</v>
      </c>
    </row>
    <row r="56" spans="1:24" x14ac:dyDescent="0.2">
      <c r="A56" s="16" t="str">
        <f>A3</f>
        <v>FOR THE YEAR ENDED DECEMBER 31, 2012</v>
      </c>
      <c r="N56" s="35" t="str">
        <f>N3</f>
        <v>OPUC's 1st, Q. No. OPUC 1-5</v>
      </c>
      <c r="O56" s="16"/>
      <c r="X56" s="35" t="str">
        <f>X3</f>
        <v>OPUC's 1st, Q. No. OPUC 1-5</v>
      </c>
    </row>
    <row r="57" spans="1:24" x14ac:dyDescent="0.2">
      <c r="A57" s="16"/>
      <c r="N57" s="35" t="str">
        <f>N4</f>
        <v>Supplemental Attachment 4</v>
      </c>
      <c r="O57" s="16"/>
      <c r="X57" s="35" t="str">
        <f>X4</f>
        <v>Supplemental Attachment 4</v>
      </c>
    </row>
    <row r="58" spans="1:24" x14ac:dyDescent="0.2">
      <c r="A58" s="16"/>
      <c r="N58" s="34" t="s">
        <v>157</v>
      </c>
      <c r="O58" s="16"/>
      <c r="X58" s="34" t="s">
        <v>158</v>
      </c>
    </row>
    <row r="59" spans="1:24" x14ac:dyDescent="0.2">
      <c r="A59" s="16"/>
      <c r="O59" s="16"/>
    </row>
    <row r="60" spans="1:24" x14ac:dyDescent="0.2">
      <c r="C60" s="6" t="s">
        <v>2</v>
      </c>
      <c r="D60" s="6" t="s">
        <v>7</v>
      </c>
      <c r="E60" s="34" t="s">
        <v>8</v>
      </c>
      <c r="F60" s="34" t="s">
        <v>9</v>
      </c>
      <c r="G60" s="34" t="s">
        <v>10</v>
      </c>
      <c r="H60" s="34" t="s">
        <v>11</v>
      </c>
      <c r="I60" s="34" t="s">
        <v>12</v>
      </c>
      <c r="J60" s="34" t="s">
        <v>13</v>
      </c>
      <c r="K60" s="34" t="s">
        <v>40</v>
      </c>
      <c r="L60" s="6"/>
      <c r="M60" s="6"/>
      <c r="N60" s="6"/>
      <c r="O60" s="34" t="s">
        <v>8</v>
      </c>
      <c r="P60" s="34" t="s">
        <v>9</v>
      </c>
      <c r="Q60" s="34" t="s">
        <v>10</v>
      </c>
      <c r="R60" s="34" t="s">
        <v>11</v>
      </c>
      <c r="S60" s="18" t="s">
        <v>12</v>
      </c>
      <c r="T60" s="18" t="s">
        <v>13</v>
      </c>
      <c r="U60" s="18"/>
      <c r="V60" s="18"/>
    </row>
    <row r="62" spans="1:24" x14ac:dyDescent="0.2">
      <c r="A62" s="3" t="s">
        <v>0</v>
      </c>
      <c r="B62" s="3"/>
      <c r="C62" s="1" t="s">
        <v>15</v>
      </c>
      <c r="D62" s="30" t="s">
        <v>59</v>
      </c>
      <c r="E62" s="34" t="str">
        <f>E$9</f>
        <v>January</v>
      </c>
      <c r="F62" s="34" t="str">
        <f t="shared" ref="F62:K62" si="4">F$9</f>
        <v>February</v>
      </c>
      <c r="G62" s="34" t="str">
        <f t="shared" si="4"/>
        <v>March</v>
      </c>
      <c r="H62" s="34" t="str">
        <f t="shared" si="4"/>
        <v>April</v>
      </c>
      <c r="I62" s="34" t="str">
        <f t="shared" si="4"/>
        <v>May</v>
      </c>
      <c r="J62" s="34" t="str">
        <f t="shared" si="4"/>
        <v>June</v>
      </c>
      <c r="K62" s="34" t="str">
        <f t="shared" si="4"/>
        <v>July</v>
      </c>
      <c r="L62" s="6"/>
      <c r="M62" s="6"/>
      <c r="N62" s="6"/>
      <c r="O62" s="34" t="str">
        <f t="shared" ref="O62:S62" si="5">O$9</f>
        <v>August</v>
      </c>
      <c r="P62" s="34" t="str">
        <f t="shared" si="5"/>
        <v>September</v>
      </c>
      <c r="Q62" s="34" t="str">
        <f t="shared" si="5"/>
        <v>October</v>
      </c>
      <c r="R62" s="34" t="str">
        <f t="shared" si="5"/>
        <v>November</v>
      </c>
      <c r="S62" s="34" t="str">
        <f t="shared" si="5"/>
        <v>December</v>
      </c>
      <c r="T62" s="18" t="s">
        <v>14</v>
      </c>
      <c r="U62" s="18"/>
      <c r="V62" s="18"/>
      <c r="W62" s="16"/>
      <c r="X62" s="16"/>
    </row>
    <row r="63" spans="1:24" x14ac:dyDescent="0.2">
      <c r="A63" s="8" t="s">
        <v>1</v>
      </c>
      <c r="B63" s="8"/>
      <c r="C63" s="23" t="s">
        <v>16</v>
      </c>
      <c r="D63" s="25" t="s">
        <v>45</v>
      </c>
      <c r="E63" s="29">
        <f>E$10</f>
        <v>2012</v>
      </c>
      <c r="F63" s="29">
        <f t="shared" ref="F63:K63" si="6">F$10</f>
        <v>2012</v>
      </c>
      <c r="G63" s="29">
        <f t="shared" si="6"/>
        <v>2012</v>
      </c>
      <c r="H63" s="29">
        <f t="shared" si="6"/>
        <v>2012</v>
      </c>
      <c r="I63" s="29">
        <f t="shared" si="6"/>
        <v>2012</v>
      </c>
      <c r="J63" s="29">
        <f t="shared" si="6"/>
        <v>2012</v>
      </c>
      <c r="K63" s="29">
        <f t="shared" si="6"/>
        <v>2012</v>
      </c>
      <c r="L63" s="9"/>
      <c r="M63" s="9"/>
      <c r="N63" s="9"/>
      <c r="O63" s="29">
        <f t="shared" ref="O63:S63" si="7">O$10</f>
        <v>2012</v>
      </c>
      <c r="P63" s="29">
        <f t="shared" si="7"/>
        <v>2012</v>
      </c>
      <c r="Q63" s="29">
        <f t="shared" si="7"/>
        <v>2012</v>
      </c>
      <c r="R63" s="29">
        <f t="shared" si="7"/>
        <v>2012</v>
      </c>
      <c r="S63" s="29">
        <f t="shared" si="7"/>
        <v>2012</v>
      </c>
      <c r="T63" s="24" t="s">
        <v>44</v>
      </c>
      <c r="U63" s="24"/>
      <c r="V63" s="24"/>
      <c r="W63" s="16"/>
      <c r="X63" s="16"/>
    </row>
    <row r="64" spans="1:24" x14ac:dyDescent="0.2">
      <c r="T64" s="7"/>
      <c r="U64" s="7"/>
      <c r="V64" s="7"/>
    </row>
    <row r="65" spans="1:22" x14ac:dyDescent="0.2">
      <c r="A65" s="1">
        <f t="shared" ref="A65:A83" si="8">A64+1</f>
        <v>1</v>
      </c>
      <c r="C65" s="1" t="s">
        <v>125</v>
      </c>
      <c r="D65" s="1" t="s">
        <v>46</v>
      </c>
      <c r="E65" s="10">
        <v>63420144</v>
      </c>
      <c r="F65" s="10">
        <v>51560513</v>
      </c>
      <c r="G65" s="10">
        <v>46829018</v>
      </c>
      <c r="H65" s="10">
        <v>42252668</v>
      </c>
      <c r="I65" s="10">
        <v>46708535</v>
      </c>
      <c r="J65" s="10">
        <v>62277131</v>
      </c>
      <c r="K65" s="10">
        <v>76114997</v>
      </c>
      <c r="L65" s="10"/>
      <c r="M65" s="10"/>
      <c r="N65" s="10"/>
      <c r="O65" s="10">
        <v>77112489</v>
      </c>
      <c r="P65" s="10">
        <v>71296013</v>
      </c>
      <c r="Q65" s="10">
        <v>48891497</v>
      </c>
      <c r="R65" s="10">
        <v>41801645</v>
      </c>
      <c r="S65" s="10">
        <v>46206725</v>
      </c>
      <c r="T65" s="14">
        <f t="shared" ref="T65:T83" si="9">SUM(O65:S65,E65:K65)</f>
        <v>674471375</v>
      </c>
      <c r="U65" s="14"/>
      <c r="V65" s="14"/>
    </row>
    <row r="66" spans="1:22" x14ac:dyDescent="0.2">
      <c r="A66" s="1">
        <f t="shared" si="8"/>
        <v>2</v>
      </c>
      <c r="C66" s="1" t="s">
        <v>117</v>
      </c>
      <c r="D66" s="15" t="s">
        <v>136</v>
      </c>
      <c r="E66" s="10">
        <v>12925844</v>
      </c>
      <c r="F66" s="10">
        <v>11866019</v>
      </c>
      <c r="G66" s="10">
        <v>11446238</v>
      </c>
      <c r="H66" s="10">
        <v>11459137</v>
      </c>
      <c r="I66" s="10">
        <v>12455016</v>
      </c>
      <c r="J66" s="10">
        <v>15051822</v>
      </c>
      <c r="K66" s="10">
        <v>17034700</v>
      </c>
      <c r="L66" s="10"/>
      <c r="M66" s="10"/>
      <c r="N66" s="10"/>
      <c r="O66" s="10">
        <v>17052154</v>
      </c>
      <c r="P66" s="10">
        <v>16595246</v>
      </c>
      <c r="Q66" s="10">
        <v>13162814</v>
      </c>
      <c r="R66" s="10">
        <v>11736168</v>
      </c>
      <c r="S66" s="10">
        <v>10978143</v>
      </c>
      <c r="T66" s="14">
        <f t="shared" si="9"/>
        <v>161763301</v>
      </c>
      <c r="U66" s="14"/>
      <c r="V66" s="14"/>
    </row>
    <row r="67" spans="1:22" x14ac:dyDescent="0.2">
      <c r="A67" s="1">
        <f t="shared" si="8"/>
        <v>3</v>
      </c>
      <c r="C67" s="1" t="s">
        <v>101</v>
      </c>
      <c r="D67" s="1" t="s">
        <v>19</v>
      </c>
      <c r="E67" s="10">
        <v>22511269</v>
      </c>
      <c r="F67" s="10">
        <v>21633553</v>
      </c>
      <c r="G67" s="10">
        <v>22915488</v>
      </c>
      <c r="H67" s="10">
        <v>21888389</v>
      </c>
      <c r="I67" s="10">
        <v>23685303</v>
      </c>
      <c r="J67" s="10">
        <v>27305381</v>
      </c>
      <c r="K67" s="10">
        <v>30083750</v>
      </c>
      <c r="L67" s="10"/>
      <c r="M67" s="10"/>
      <c r="N67" s="10"/>
      <c r="O67" s="10">
        <v>29938156</v>
      </c>
      <c r="P67" s="10">
        <v>28882073</v>
      </c>
      <c r="Q67" s="10">
        <v>24188683</v>
      </c>
      <c r="R67" s="10">
        <v>21790196</v>
      </c>
      <c r="S67" s="10">
        <v>20548597</v>
      </c>
      <c r="T67" s="14">
        <f t="shared" si="9"/>
        <v>295370838</v>
      </c>
      <c r="U67" s="14"/>
      <c r="V67" s="14"/>
    </row>
    <row r="68" spans="1:22" x14ac:dyDescent="0.2">
      <c r="A68" s="1">
        <f t="shared" si="8"/>
        <v>4</v>
      </c>
      <c r="C68" s="1" t="s">
        <v>102</v>
      </c>
      <c r="D68" s="1" t="s">
        <v>20</v>
      </c>
      <c r="E68" s="10">
        <v>1594054</v>
      </c>
      <c r="F68" s="10">
        <v>1542958</v>
      </c>
      <c r="G68" s="10">
        <v>1452608</v>
      </c>
      <c r="H68" s="10">
        <v>1349799</v>
      </c>
      <c r="I68" s="10">
        <v>1266344</v>
      </c>
      <c r="J68" s="10">
        <v>1341130</v>
      </c>
      <c r="K68" s="10">
        <v>1474872</v>
      </c>
      <c r="L68" s="10"/>
      <c r="M68" s="10"/>
      <c r="N68" s="10"/>
      <c r="O68" s="10">
        <v>1468116</v>
      </c>
      <c r="P68" s="10">
        <v>1379087</v>
      </c>
      <c r="Q68" s="10">
        <v>1271300</v>
      </c>
      <c r="R68" s="10">
        <v>1225028</v>
      </c>
      <c r="S68" s="10">
        <v>1153285</v>
      </c>
      <c r="T68" s="14">
        <f t="shared" si="9"/>
        <v>16518581</v>
      </c>
      <c r="U68" s="14"/>
      <c r="V68" s="14"/>
    </row>
    <row r="69" spans="1:22" x14ac:dyDescent="0.2">
      <c r="A69" s="1">
        <f t="shared" si="8"/>
        <v>5</v>
      </c>
      <c r="C69" s="1" t="s">
        <v>126</v>
      </c>
      <c r="D69" s="1" t="s">
        <v>47</v>
      </c>
      <c r="E69" s="10">
        <v>344260</v>
      </c>
      <c r="F69" s="10">
        <v>1198638</v>
      </c>
      <c r="G69" s="10">
        <v>3289048</v>
      </c>
      <c r="H69" s="10">
        <v>5556619</v>
      </c>
      <c r="I69" s="10">
        <v>6303189</v>
      </c>
      <c r="J69" s="10">
        <v>6910689</v>
      </c>
      <c r="K69" s="10">
        <v>6626031</v>
      </c>
      <c r="L69" s="10"/>
      <c r="M69" s="10"/>
      <c r="N69" s="10"/>
      <c r="O69" s="10">
        <v>6175460</v>
      </c>
      <c r="P69" s="10">
        <v>6380024</v>
      </c>
      <c r="Q69" s="10">
        <v>4397738</v>
      </c>
      <c r="R69" s="10">
        <v>2405193</v>
      </c>
      <c r="S69" s="10">
        <v>1155528</v>
      </c>
      <c r="T69" s="14">
        <f t="shared" si="9"/>
        <v>50742417</v>
      </c>
      <c r="U69" s="14"/>
      <c r="V69" s="14"/>
    </row>
    <row r="70" spans="1:22" x14ac:dyDescent="0.2">
      <c r="A70" s="1">
        <f t="shared" si="8"/>
        <v>6</v>
      </c>
      <c r="C70" s="1" t="s">
        <v>127</v>
      </c>
      <c r="D70" s="1" t="s">
        <v>26</v>
      </c>
      <c r="E70" s="10">
        <v>5768261</v>
      </c>
      <c r="F70" s="10">
        <v>5790030</v>
      </c>
      <c r="G70" s="10">
        <v>5636893</v>
      </c>
      <c r="H70" s="10">
        <v>5411534</v>
      </c>
      <c r="I70" s="10">
        <v>5921065</v>
      </c>
      <c r="J70" s="10">
        <v>6033802</v>
      </c>
      <c r="K70" s="10">
        <v>6061224</v>
      </c>
      <c r="L70" s="10"/>
      <c r="M70" s="10"/>
      <c r="N70" s="10"/>
      <c r="O70" s="10">
        <v>6879358</v>
      </c>
      <c r="P70" s="10">
        <v>8037737</v>
      </c>
      <c r="Q70" s="10">
        <v>6370452</v>
      </c>
      <c r="R70" s="10">
        <v>5498420</v>
      </c>
      <c r="S70" s="10">
        <v>5042028</v>
      </c>
      <c r="T70" s="14">
        <f t="shared" si="9"/>
        <v>72450804</v>
      </c>
      <c r="U70" s="14"/>
      <c r="V70" s="14"/>
    </row>
    <row r="71" spans="1:22" x14ac:dyDescent="0.2">
      <c r="A71" s="1">
        <f t="shared" si="8"/>
        <v>7</v>
      </c>
      <c r="C71" s="1" t="s">
        <v>103</v>
      </c>
      <c r="D71" s="1" t="s">
        <v>27</v>
      </c>
      <c r="E71" s="10">
        <v>1859305</v>
      </c>
      <c r="F71" s="10">
        <v>1895017</v>
      </c>
      <c r="G71" s="10">
        <v>1527851</v>
      </c>
      <c r="H71" s="10">
        <v>2133505</v>
      </c>
      <c r="I71" s="10">
        <v>2310261</v>
      </c>
      <c r="J71" s="10">
        <v>2754637</v>
      </c>
      <c r="K71" s="10">
        <v>2787961</v>
      </c>
      <c r="L71" s="10"/>
      <c r="M71" s="10"/>
      <c r="N71" s="10"/>
      <c r="O71" s="10">
        <v>2720888</v>
      </c>
      <c r="P71" s="10">
        <v>2919208</v>
      </c>
      <c r="Q71" s="10">
        <v>2194372</v>
      </c>
      <c r="R71" s="10">
        <v>2180769</v>
      </c>
      <c r="S71" s="10">
        <v>1852301</v>
      </c>
      <c r="T71" s="14">
        <f t="shared" si="9"/>
        <v>27136075</v>
      </c>
      <c r="U71" s="14"/>
      <c r="V71" s="14"/>
    </row>
    <row r="72" spans="1:22" x14ac:dyDescent="0.2">
      <c r="A72" s="1">
        <f t="shared" si="8"/>
        <v>8</v>
      </c>
      <c r="C72" s="1" t="s">
        <v>104</v>
      </c>
      <c r="D72" s="1" t="s">
        <v>28</v>
      </c>
      <c r="E72" s="10">
        <v>379200</v>
      </c>
      <c r="F72" s="10">
        <v>391800</v>
      </c>
      <c r="G72" s="10">
        <v>358200</v>
      </c>
      <c r="H72" s="10">
        <v>384600</v>
      </c>
      <c r="I72" s="10">
        <v>358200</v>
      </c>
      <c r="J72" s="10">
        <v>382800</v>
      </c>
      <c r="K72" s="10">
        <v>369600</v>
      </c>
      <c r="L72" s="10"/>
      <c r="M72" s="10"/>
      <c r="N72" s="10"/>
      <c r="O72" s="10">
        <v>357000</v>
      </c>
      <c r="P72" s="10">
        <v>367200</v>
      </c>
      <c r="Q72" s="10">
        <v>341400</v>
      </c>
      <c r="R72" s="10">
        <v>330600</v>
      </c>
      <c r="S72" s="10">
        <v>328200</v>
      </c>
      <c r="T72" s="14">
        <f t="shared" si="9"/>
        <v>4348800</v>
      </c>
      <c r="U72" s="14"/>
      <c r="V72" s="14"/>
    </row>
    <row r="73" spans="1:22" x14ac:dyDescent="0.2">
      <c r="A73" s="1">
        <f t="shared" si="8"/>
        <v>9</v>
      </c>
      <c r="C73" s="1" t="s">
        <v>105</v>
      </c>
      <c r="D73" s="1" t="s">
        <v>21</v>
      </c>
      <c r="E73" s="10">
        <v>5598148</v>
      </c>
      <c r="F73" s="10">
        <v>5419154</v>
      </c>
      <c r="G73" s="10">
        <v>5753606</v>
      </c>
      <c r="H73" s="10">
        <v>5990450</v>
      </c>
      <c r="I73" s="10">
        <v>5037798</v>
      </c>
      <c r="J73" s="10">
        <v>6007888</v>
      </c>
      <c r="K73" s="10">
        <v>7062056</v>
      </c>
      <c r="L73" s="10"/>
      <c r="M73" s="10"/>
      <c r="N73" s="10"/>
      <c r="O73" s="10">
        <v>6202734</v>
      </c>
      <c r="P73" s="10">
        <v>6342408</v>
      </c>
      <c r="Q73" s="10">
        <v>6436339</v>
      </c>
      <c r="R73" s="10">
        <v>5562900</v>
      </c>
      <c r="S73" s="10">
        <v>4989334</v>
      </c>
      <c r="T73" s="14">
        <f t="shared" si="9"/>
        <v>70402815</v>
      </c>
      <c r="U73" s="14"/>
      <c r="V73" s="14"/>
    </row>
    <row r="74" spans="1:22" x14ac:dyDescent="0.2">
      <c r="A74" s="1">
        <f t="shared" si="8"/>
        <v>10</v>
      </c>
      <c r="C74" s="1" t="s">
        <v>106</v>
      </c>
      <c r="D74" s="1" t="s">
        <v>22</v>
      </c>
      <c r="E74" s="10">
        <v>4493810</v>
      </c>
      <c r="F74" s="10">
        <v>3978983</v>
      </c>
      <c r="G74" s="10">
        <v>4228203</v>
      </c>
      <c r="H74" s="10">
        <v>4133153</v>
      </c>
      <c r="I74" s="10">
        <v>4089562</v>
      </c>
      <c r="J74" s="10">
        <v>4850742</v>
      </c>
      <c r="K74" s="10">
        <v>5558584</v>
      </c>
      <c r="L74" s="10"/>
      <c r="M74" s="10"/>
      <c r="N74" s="10"/>
      <c r="O74" s="10">
        <v>5586597</v>
      </c>
      <c r="P74" s="10">
        <v>5390791</v>
      </c>
      <c r="Q74" s="10">
        <v>5586615</v>
      </c>
      <c r="R74" s="10">
        <v>5018972</v>
      </c>
      <c r="S74" s="10">
        <v>4995987</v>
      </c>
      <c r="T74" s="14">
        <f t="shared" si="9"/>
        <v>57911999</v>
      </c>
      <c r="U74" s="14"/>
      <c r="V74" s="14"/>
    </row>
    <row r="75" spans="1:22" x14ac:dyDescent="0.2">
      <c r="A75" s="1">
        <f t="shared" si="8"/>
        <v>11</v>
      </c>
      <c r="C75" s="1" t="s">
        <v>107</v>
      </c>
      <c r="D75" s="1" t="s">
        <v>108</v>
      </c>
      <c r="E75" s="10">
        <v>8269701</v>
      </c>
      <c r="F75" s="10">
        <v>8293524</v>
      </c>
      <c r="G75" s="10">
        <v>8410590</v>
      </c>
      <c r="H75" s="10">
        <v>7632226</v>
      </c>
      <c r="I75" s="10">
        <v>7484361</v>
      </c>
      <c r="J75" s="10">
        <v>8989948</v>
      </c>
      <c r="K75" s="10">
        <v>10432960</v>
      </c>
      <c r="L75" s="10"/>
      <c r="M75" s="10"/>
      <c r="N75" s="10"/>
      <c r="O75" s="10">
        <v>9849449</v>
      </c>
      <c r="P75" s="10">
        <v>9136645</v>
      </c>
      <c r="Q75" s="10">
        <v>9386031</v>
      </c>
      <c r="R75" s="10">
        <v>7450197</v>
      </c>
      <c r="S75" s="10">
        <v>7112543</v>
      </c>
      <c r="T75" s="14">
        <f t="shared" si="9"/>
        <v>102448175</v>
      </c>
      <c r="U75" s="14"/>
      <c r="V75" s="14"/>
    </row>
    <row r="76" spans="1:22" x14ac:dyDescent="0.2">
      <c r="A76" s="1">
        <f t="shared" si="8"/>
        <v>12</v>
      </c>
      <c r="C76" s="1" t="s">
        <v>109</v>
      </c>
      <c r="D76" s="1" t="s">
        <v>110</v>
      </c>
      <c r="E76" s="10">
        <v>5551305</v>
      </c>
      <c r="F76" s="10">
        <v>4902962</v>
      </c>
      <c r="G76" s="10">
        <v>6386809</v>
      </c>
      <c r="H76" s="10">
        <v>6149036</v>
      </c>
      <c r="I76" s="10">
        <v>6128983</v>
      </c>
      <c r="J76" s="10">
        <v>7368643</v>
      </c>
      <c r="K76" s="10">
        <v>8511709</v>
      </c>
      <c r="L76" s="10"/>
      <c r="M76" s="10"/>
      <c r="N76" s="10"/>
      <c r="O76" s="10">
        <v>8353624</v>
      </c>
      <c r="P76" s="10">
        <v>6934736</v>
      </c>
      <c r="Q76" s="10">
        <v>7008527</v>
      </c>
      <c r="R76" s="10">
        <v>5613423</v>
      </c>
      <c r="S76" s="10">
        <v>5622355</v>
      </c>
      <c r="T76" s="14">
        <f t="shared" si="9"/>
        <v>78532112</v>
      </c>
      <c r="U76" s="14"/>
      <c r="V76" s="14"/>
    </row>
    <row r="77" spans="1:22" x14ac:dyDescent="0.2">
      <c r="A77" s="1">
        <f t="shared" si="8"/>
        <v>13</v>
      </c>
      <c r="C77" s="1" t="s">
        <v>128</v>
      </c>
      <c r="D77" s="1" t="s">
        <v>51</v>
      </c>
      <c r="E77" s="10">
        <v>270968</v>
      </c>
      <c r="F77" s="10">
        <v>270968</v>
      </c>
      <c r="G77" s="10">
        <v>270968</v>
      </c>
      <c r="H77" s="10">
        <v>270900</v>
      </c>
      <c r="I77" s="10">
        <v>270934</v>
      </c>
      <c r="J77" s="10">
        <v>271025</v>
      </c>
      <c r="K77" s="10">
        <v>270955</v>
      </c>
      <c r="L77" s="10"/>
      <c r="M77" s="10"/>
      <c r="N77" s="10"/>
      <c r="O77" s="10">
        <v>270239</v>
      </c>
      <c r="P77" s="10">
        <v>270239</v>
      </c>
      <c r="Q77" s="10">
        <v>270443</v>
      </c>
      <c r="R77" s="10">
        <v>270925</v>
      </c>
      <c r="S77" s="10">
        <v>269921</v>
      </c>
      <c r="T77" s="14">
        <f t="shared" si="9"/>
        <v>3248485</v>
      </c>
      <c r="U77" s="14"/>
      <c r="V77" s="14"/>
    </row>
    <row r="78" spans="1:22" x14ac:dyDescent="0.2">
      <c r="A78" s="1">
        <f t="shared" si="8"/>
        <v>14</v>
      </c>
      <c r="C78" s="1" t="s">
        <v>129</v>
      </c>
      <c r="D78" s="1" t="s">
        <v>48</v>
      </c>
      <c r="E78" s="10">
        <v>401267</v>
      </c>
      <c r="F78" s="10">
        <v>400864</v>
      </c>
      <c r="G78" s="10">
        <v>403026</v>
      </c>
      <c r="H78" s="10">
        <v>400942</v>
      </c>
      <c r="I78" s="10">
        <v>403014</v>
      </c>
      <c r="J78" s="10">
        <v>400194</v>
      </c>
      <c r="K78" s="10">
        <v>396461</v>
      </c>
      <c r="L78" s="10"/>
      <c r="M78" s="10"/>
      <c r="N78" s="10"/>
      <c r="O78" s="10">
        <v>397163</v>
      </c>
      <c r="P78" s="10">
        <v>396631</v>
      </c>
      <c r="Q78" s="10">
        <v>396660</v>
      </c>
      <c r="R78" s="10">
        <v>395610</v>
      </c>
      <c r="S78" s="10">
        <v>392897</v>
      </c>
      <c r="T78" s="14">
        <f t="shared" si="9"/>
        <v>4784729</v>
      </c>
      <c r="U78" s="14"/>
      <c r="V78" s="14"/>
    </row>
    <row r="79" spans="1:22" x14ac:dyDescent="0.2">
      <c r="A79" s="1">
        <f t="shared" si="8"/>
        <v>15</v>
      </c>
      <c r="C79" s="1" t="s">
        <v>130</v>
      </c>
      <c r="D79" s="1" t="s">
        <v>49</v>
      </c>
      <c r="E79" s="10">
        <v>780418</v>
      </c>
      <c r="F79" s="10">
        <v>505898</v>
      </c>
      <c r="G79" s="10">
        <v>53447</v>
      </c>
      <c r="H79" s="10">
        <v>16620</v>
      </c>
      <c r="I79" s="10">
        <v>17837</v>
      </c>
      <c r="J79" s="10">
        <v>184562</v>
      </c>
      <c r="K79" s="10">
        <v>226809</v>
      </c>
      <c r="L79" s="10"/>
      <c r="M79" s="10"/>
      <c r="N79" s="10"/>
      <c r="O79" s="10">
        <v>280567</v>
      </c>
      <c r="P79" s="10">
        <v>24172</v>
      </c>
      <c r="Q79" s="10">
        <v>335984</v>
      </c>
      <c r="R79" s="10">
        <v>933367</v>
      </c>
      <c r="S79" s="10">
        <v>1217714</v>
      </c>
      <c r="T79" s="14">
        <f t="shared" si="9"/>
        <v>4577395</v>
      </c>
      <c r="U79" s="14"/>
      <c r="V79" s="14"/>
    </row>
    <row r="80" spans="1:22" x14ac:dyDescent="0.2">
      <c r="A80" s="1">
        <f t="shared" si="8"/>
        <v>16</v>
      </c>
      <c r="C80" s="1" t="s">
        <v>131</v>
      </c>
      <c r="D80" s="1" t="s">
        <v>17</v>
      </c>
      <c r="E80" s="10">
        <v>41327</v>
      </c>
      <c r="F80" s="10">
        <v>39917</v>
      </c>
      <c r="G80" s="10">
        <v>64179</v>
      </c>
      <c r="H80" s="10">
        <v>77933</v>
      </c>
      <c r="I80" s="10">
        <v>79348</v>
      </c>
      <c r="J80" s="10">
        <v>99616</v>
      </c>
      <c r="K80" s="10">
        <v>67938</v>
      </c>
      <c r="L80" s="10"/>
      <c r="M80" s="10"/>
      <c r="N80" s="10"/>
      <c r="O80" s="10">
        <v>64836</v>
      </c>
      <c r="P80" s="10">
        <v>69578</v>
      </c>
      <c r="Q80" s="10">
        <v>105760</v>
      </c>
      <c r="R80" s="10">
        <v>69756</v>
      </c>
      <c r="S80" s="10">
        <v>36768</v>
      </c>
      <c r="T80" s="14">
        <f t="shared" si="9"/>
        <v>816956</v>
      </c>
      <c r="U80" s="14"/>
      <c r="V80" s="14"/>
    </row>
    <row r="81" spans="1:24" x14ac:dyDescent="0.2">
      <c r="A81" s="1">
        <f t="shared" si="8"/>
        <v>17</v>
      </c>
      <c r="C81" s="1" t="s">
        <v>132</v>
      </c>
      <c r="D81" s="1" t="s">
        <v>50</v>
      </c>
      <c r="E81" s="10">
        <v>2696385</v>
      </c>
      <c r="F81" s="10">
        <v>3315028</v>
      </c>
      <c r="G81" s="10">
        <v>4028474</v>
      </c>
      <c r="H81" s="10">
        <v>4206595</v>
      </c>
      <c r="I81" s="10">
        <v>3846677</v>
      </c>
      <c r="J81" s="10">
        <v>4005665</v>
      </c>
      <c r="K81" s="10">
        <v>4716787</v>
      </c>
      <c r="L81" s="10"/>
      <c r="M81" s="10"/>
      <c r="N81" s="10"/>
      <c r="O81" s="10">
        <v>4570131</v>
      </c>
      <c r="P81" s="10">
        <v>4843539</v>
      </c>
      <c r="Q81" s="10">
        <v>4680081</v>
      </c>
      <c r="R81" s="10">
        <v>3660453</v>
      </c>
      <c r="S81" s="10">
        <v>3789364</v>
      </c>
      <c r="T81" s="14">
        <f t="shared" si="9"/>
        <v>48359179</v>
      </c>
      <c r="U81" s="14"/>
      <c r="V81" s="14"/>
    </row>
    <row r="82" spans="1:24" x14ac:dyDescent="0.2">
      <c r="A82" s="1">
        <f t="shared" si="8"/>
        <v>18</v>
      </c>
      <c r="C82" s="1" t="s">
        <v>111</v>
      </c>
      <c r="D82" s="1" t="s">
        <v>29</v>
      </c>
      <c r="E82" s="10">
        <v>620426</v>
      </c>
      <c r="F82" s="10">
        <v>593311</v>
      </c>
      <c r="G82" s="10">
        <v>531561</v>
      </c>
      <c r="H82" s="10">
        <v>830759</v>
      </c>
      <c r="I82" s="10">
        <v>825265</v>
      </c>
      <c r="J82" s="10">
        <v>1134897</v>
      </c>
      <c r="K82" s="10">
        <v>990592</v>
      </c>
      <c r="L82" s="10"/>
      <c r="M82" s="10"/>
      <c r="N82" s="10"/>
      <c r="O82" s="10">
        <v>929083</v>
      </c>
      <c r="P82" s="10">
        <v>948142</v>
      </c>
      <c r="Q82" s="10">
        <v>1082482</v>
      </c>
      <c r="R82" s="10">
        <v>1141843</v>
      </c>
      <c r="S82" s="10">
        <v>806683</v>
      </c>
      <c r="T82" s="14">
        <f t="shared" si="9"/>
        <v>10435044</v>
      </c>
      <c r="U82" s="14"/>
      <c r="V82" s="14"/>
    </row>
    <row r="83" spans="1:24" x14ac:dyDescent="0.2">
      <c r="A83" s="1">
        <f t="shared" si="8"/>
        <v>19</v>
      </c>
      <c r="C83" s="1" t="s">
        <v>175</v>
      </c>
      <c r="D83" s="1" t="s">
        <v>176</v>
      </c>
      <c r="E83" s="10">
        <v>1389283</v>
      </c>
      <c r="F83" s="10">
        <v>1210133</v>
      </c>
      <c r="G83" s="10">
        <v>1144938</v>
      </c>
      <c r="H83" s="10">
        <v>1304173</v>
      </c>
      <c r="I83" s="10">
        <v>1165556</v>
      </c>
      <c r="J83" s="10">
        <v>1426787</v>
      </c>
      <c r="K83" s="10">
        <v>1464265</v>
      </c>
      <c r="L83" s="10"/>
      <c r="M83" s="10"/>
      <c r="N83" s="10"/>
      <c r="O83" s="10">
        <v>1429844</v>
      </c>
      <c r="P83" s="10">
        <v>1515738</v>
      </c>
      <c r="Q83" s="10">
        <v>1265394</v>
      </c>
      <c r="R83" s="10">
        <v>1264114</v>
      </c>
      <c r="S83" s="10">
        <v>1116386</v>
      </c>
      <c r="T83" s="14">
        <f t="shared" si="9"/>
        <v>15696611</v>
      </c>
      <c r="U83" s="14"/>
      <c r="V83" s="14"/>
    </row>
    <row r="84" spans="1:24" x14ac:dyDescent="0.2"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4"/>
      <c r="T84" s="14"/>
      <c r="U84" s="14"/>
      <c r="V84" s="14"/>
    </row>
    <row r="85" spans="1:24" x14ac:dyDescent="0.2">
      <c r="A85" s="1">
        <f>A83+1</f>
        <v>20</v>
      </c>
      <c r="D85" s="1" t="s">
        <v>6</v>
      </c>
      <c r="E85" s="17">
        <f t="shared" ref="E85:K85" si="10">SUM(E65:E84)</f>
        <v>138915375</v>
      </c>
      <c r="F85" s="17">
        <f t="shared" si="10"/>
        <v>124809270</v>
      </c>
      <c r="G85" s="17">
        <f t="shared" si="10"/>
        <v>124731145</v>
      </c>
      <c r="H85" s="17">
        <f t="shared" si="10"/>
        <v>121449038</v>
      </c>
      <c r="I85" s="17">
        <f t="shared" si="10"/>
        <v>128357248</v>
      </c>
      <c r="J85" s="17">
        <f t="shared" si="10"/>
        <v>156797359</v>
      </c>
      <c r="K85" s="17">
        <f t="shared" si="10"/>
        <v>180252251</v>
      </c>
      <c r="L85" s="17"/>
      <c r="M85" s="17"/>
      <c r="N85" s="17"/>
      <c r="O85" s="17">
        <f t="shared" ref="O85:T85" si="11">SUM(O65:O84)</f>
        <v>179637888</v>
      </c>
      <c r="P85" s="17">
        <f t="shared" si="11"/>
        <v>171729207</v>
      </c>
      <c r="Q85" s="17">
        <f t="shared" si="11"/>
        <v>137372572</v>
      </c>
      <c r="R85" s="17">
        <f t="shared" si="11"/>
        <v>118349579</v>
      </c>
      <c r="S85" s="17">
        <f t="shared" si="11"/>
        <v>117614759</v>
      </c>
      <c r="T85" s="17">
        <f t="shared" si="11"/>
        <v>1700015691</v>
      </c>
      <c r="U85" s="17"/>
      <c r="V85" s="17"/>
    </row>
    <row r="86" spans="1:24" x14ac:dyDescent="0.2">
      <c r="D86" s="31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21"/>
      <c r="V86" s="21"/>
    </row>
    <row r="87" spans="1:24" ht="15.6" customHeight="1" x14ac:dyDescent="0.2">
      <c r="A87" s="4"/>
      <c r="B87" s="4"/>
      <c r="C87" s="4"/>
      <c r="D87" s="27" t="s">
        <v>115</v>
      </c>
      <c r="E87" s="17"/>
      <c r="F87" s="17"/>
      <c r="G87" s="17"/>
      <c r="H87" s="17"/>
      <c r="I87" s="17"/>
      <c r="J87" s="17"/>
      <c r="K87" s="17"/>
      <c r="L87" s="17"/>
      <c r="M87" s="47" t="str">
        <f>N58</f>
        <v>PAGE 19 OF 24</v>
      </c>
      <c r="N87" s="47" t="str">
        <f>N57</f>
        <v>Supplemental Attachment 4</v>
      </c>
      <c r="O87" s="17"/>
      <c r="P87" s="17"/>
      <c r="Q87" s="17"/>
      <c r="R87" s="17"/>
      <c r="S87" s="21"/>
      <c r="T87" s="21"/>
      <c r="U87" s="21"/>
      <c r="V87" s="21"/>
      <c r="W87" s="44" t="str">
        <f>X58</f>
        <v>PAGE 20 OF 24</v>
      </c>
      <c r="X87" s="45" t="str">
        <f>X57</f>
        <v>Supplemental Attachment 4</v>
      </c>
    </row>
    <row r="88" spans="1:24" x14ac:dyDescent="0.2">
      <c r="A88" s="4">
        <f>A85+1</f>
        <v>21</v>
      </c>
      <c r="B88" s="4"/>
      <c r="C88" s="36" t="s">
        <v>133</v>
      </c>
      <c r="D88" s="4" t="s">
        <v>3</v>
      </c>
      <c r="E88" s="10">
        <v>1014750</v>
      </c>
      <c r="F88" s="10">
        <v>1268460</v>
      </c>
      <c r="G88" s="10">
        <v>1872540</v>
      </c>
      <c r="H88" s="10">
        <v>2840850</v>
      </c>
      <c r="I88" s="10">
        <v>3087450</v>
      </c>
      <c r="J88" s="10">
        <v>3159720</v>
      </c>
      <c r="K88" s="10">
        <v>2500470</v>
      </c>
      <c r="L88" s="10"/>
      <c r="M88" s="47"/>
      <c r="N88" s="47"/>
      <c r="O88" s="10">
        <v>3672270</v>
      </c>
      <c r="P88" s="10">
        <v>2335590</v>
      </c>
      <c r="Q88" s="10">
        <v>1373850</v>
      </c>
      <c r="R88" s="10">
        <v>1188720</v>
      </c>
      <c r="S88" s="10">
        <v>1374030</v>
      </c>
      <c r="T88" s="14">
        <f t="shared" ref="T88:T89" si="12">SUM(O88:S88,E88:K88)</f>
        <v>25688700</v>
      </c>
      <c r="U88" s="14"/>
      <c r="V88" s="14"/>
      <c r="W88" s="44"/>
      <c r="X88" s="45"/>
    </row>
    <row r="89" spans="1:24" ht="14.1" customHeight="1" x14ac:dyDescent="0.2">
      <c r="A89" s="4">
        <f>(A88+1)</f>
        <v>22</v>
      </c>
      <c r="B89" s="4"/>
      <c r="C89" s="36" t="s">
        <v>134</v>
      </c>
      <c r="D89" s="4" t="s">
        <v>4</v>
      </c>
      <c r="E89" s="10">
        <v>2274360</v>
      </c>
      <c r="F89" s="10">
        <v>1862880</v>
      </c>
      <c r="G89" s="10">
        <v>3513480</v>
      </c>
      <c r="H89" s="10">
        <v>3446280</v>
      </c>
      <c r="I89" s="10">
        <v>3994800</v>
      </c>
      <c r="J89" s="10">
        <v>4161120</v>
      </c>
      <c r="K89" s="10">
        <v>4042200</v>
      </c>
      <c r="L89" s="10"/>
      <c r="M89" s="47"/>
      <c r="N89" s="47"/>
      <c r="O89" s="10">
        <v>4069920</v>
      </c>
      <c r="P89" s="10">
        <v>3944400</v>
      </c>
      <c r="Q89" s="10">
        <v>2879760</v>
      </c>
      <c r="R89" s="10">
        <v>1988400</v>
      </c>
      <c r="S89" s="10">
        <v>2400480</v>
      </c>
      <c r="T89" s="14">
        <f t="shared" si="12"/>
        <v>38578080</v>
      </c>
      <c r="U89" s="21"/>
      <c r="V89" s="21"/>
      <c r="W89" s="44"/>
      <c r="X89" s="45"/>
    </row>
    <row r="90" spans="1:24" ht="14.1" customHeight="1" x14ac:dyDescent="0.2">
      <c r="A90" s="4"/>
      <c r="B90" s="4"/>
      <c r="C90" s="4"/>
      <c r="D90" s="4"/>
      <c r="E90" s="17"/>
      <c r="F90" s="17"/>
      <c r="G90" s="17"/>
      <c r="H90" s="17"/>
      <c r="I90" s="17"/>
      <c r="J90" s="17"/>
      <c r="K90" s="17"/>
      <c r="L90" s="17"/>
      <c r="M90" s="47"/>
      <c r="N90" s="47"/>
      <c r="O90" s="17"/>
      <c r="P90" s="17"/>
      <c r="Q90" s="17"/>
      <c r="R90" s="17"/>
      <c r="S90" s="21"/>
      <c r="T90" s="14"/>
      <c r="U90" s="14"/>
      <c r="V90" s="14"/>
      <c r="W90" s="44"/>
      <c r="X90" s="45"/>
    </row>
    <row r="91" spans="1:24" ht="14.25" customHeight="1" x14ac:dyDescent="0.2">
      <c r="A91" s="4">
        <f>A89+1</f>
        <v>23</v>
      </c>
      <c r="B91" s="4"/>
      <c r="C91" s="4"/>
      <c r="D91" s="4" t="s">
        <v>112</v>
      </c>
      <c r="E91" s="17">
        <f>SUM(E88:E90)</f>
        <v>3289110</v>
      </c>
      <c r="F91" s="17">
        <f t="shared" ref="F91:K91" si="13">SUM(F88:F90)</f>
        <v>3131340</v>
      </c>
      <c r="G91" s="17">
        <f t="shared" si="13"/>
        <v>5386020</v>
      </c>
      <c r="H91" s="17">
        <f t="shared" si="13"/>
        <v>6287130</v>
      </c>
      <c r="I91" s="17">
        <f t="shared" si="13"/>
        <v>7082250</v>
      </c>
      <c r="J91" s="17">
        <f t="shared" si="13"/>
        <v>7320840</v>
      </c>
      <c r="K91" s="17">
        <f t="shared" si="13"/>
        <v>6542670</v>
      </c>
      <c r="L91" s="17"/>
      <c r="M91" s="47"/>
      <c r="N91" s="47"/>
      <c r="O91" s="17">
        <f t="shared" ref="O91:T91" si="14">SUM(O88:O90)</f>
        <v>7742190</v>
      </c>
      <c r="P91" s="17">
        <f t="shared" si="14"/>
        <v>6279990</v>
      </c>
      <c r="Q91" s="17">
        <f t="shared" si="14"/>
        <v>4253610</v>
      </c>
      <c r="R91" s="17">
        <f t="shared" si="14"/>
        <v>3177120</v>
      </c>
      <c r="S91" s="17">
        <f t="shared" si="14"/>
        <v>3774510</v>
      </c>
      <c r="T91" s="17">
        <f t="shared" si="14"/>
        <v>64266780</v>
      </c>
      <c r="U91" s="17"/>
      <c r="V91" s="17"/>
      <c r="W91" s="44"/>
      <c r="X91" s="45"/>
    </row>
    <row r="92" spans="1:24" ht="14.1" customHeight="1" x14ac:dyDescent="0.2">
      <c r="A92" s="4"/>
      <c r="B92" s="4"/>
      <c r="C92" s="4"/>
      <c r="D92" s="4"/>
      <c r="E92" s="17"/>
      <c r="F92" s="17"/>
      <c r="G92" s="17"/>
      <c r="H92" s="17"/>
      <c r="I92" s="17"/>
      <c r="J92" s="17"/>
      <c r="K92" s="17"/>
      <c r="L92" s="17"/>
      <c r="M92" s="47"/>
      <c r="N92" s="47"/>
      <c r="O92" s="17"/>
      <c r="P92" s="17"/>
      <c r="Q92" s="17"/>
      <c r="R92" s="17"/>
      <c r="S92" s="17"/>
      <c r="T92" s="14"/>
      <c r="U92" s="14"/>
      <c r="V92" s="14"/>
      <c r="W92" s="44"/>
      <c r="X92" s="45"/>
    </row>
    <row r="93" spans="1:24" ht="14.1" customHeight="1" x14ac:dyDescent="0.2">
      <c r="A93" s="4"/>
      <c r="B93" s="4"/>
      <c r="C93" s="4"/>
      <c r="D93" s="27" t="s">
        <v>52</v>
      </c>
      <c r="E93" s="17"/>
      <c r="F93" s="17"/>
      <c r="G93" s="17"/>
      <c r="H93" s="17"/>
      <c r="I93" s="17"/>
      <c r="J93" s="17"/>
      <c r="K93" s="17"/>
      <c r="L93" s="17"/>
      <c r="M93" s="47"/>
      <c r="N93" s="47"/>
      <c r="O93" s="17"/>
      <c r="P93" s="17"/>
      <c r="Q93" s="17"/>
      <c r="R93" s="17"/>
      <c r="S93" s="17"/>
      <c r="T93" s="14"/>
      <c r="U93" s="14"/>
      <c r="V93" s="14"/>
      <c r="W93" s="44"/>
      <c r="X93" s="45"/>
    </row>
    <row r="94" spans="1:24" ht="14.1" customHeight="1" x14ac:dyDescent="0.2">
      <c r="A94" s="4">
        <f>(A91+1)</f>
        <v>24</v>
      </c>
      <c r="B94" s="4"/>
      <c r="C94" s="4"/>
      <c r="D94" s="4" t="s">
        <v>30</v>
      </c>
      <c r="E94" s="12">
        <f t="shared" ref="E94:K94" si="15">E91+E85+E49</f>
        <v>612574610</v>
      </c>
      <c r="F94" s="12">
        <f t="shared" si="15"/>
        <v>549511643</v>
      </c>
      <c r="G94" s="12">
        <f t="shared" si="15"/>
        <v>547798072</v>
      </c>
      <c r="H94" s="12">
        <f t="shared" si="15"/>
        <v>576838334</v>
      </c>
      <c r="I94" s="12">
        <f t="shared" si="15"/>
        <v>616654101</v>
      </c>
      <c r="J94" s="12">
        <f t="shared" si="15"/>
        <v>734896744</v>
      </c>
      <c r="K94" s="12">
        <f t="shared" si="15"/>
        <v>797235944</v>
      </c>
      <c r="L94" s="12"/>
      <c r="M94" s="47"/>
      <c r="N94" s="47"/>
      <c r="O94" s="12">
        <f t="shared" ref="O94:T94" si="16">O91+O85+O49</f>
        <v>815674667</v>
      </c>
      <c r="P94" s="12">
        <f t="shared" si="16"/>
        <v>800784728</v>
      </c>
      <c r="Q94" s="12">
        <f t="shared" si="16"/>
        <v>646553596</v>
      </c>
      <c r="R94" s="12">
        <f t="shared" si="16"/>
        <v>565562492</v>
      </c>
      <c r="S94" s="12">
        <f t="shared" si="16"/>
        <v>536168021</v>
      </c>
      <c r="T94" s="12">
        <f t="shared" si="16"/>
        <v>7800252952</v>
      </c>
      <c r="U94" s="12"/>
      <c r="V94" s="12"/>
      <c r="W94" s="44"/>
      <c r="X94" s="45"/>
    </row>
    <row r="95" spans="1:24" ht="14.1" customHeight="1" x14ac:dyDescent="0.2">
      <c r="A95" s="4"/>
      <c r="B95" s="4"/>
      <c r="C95" s="4"/>
      <c r="D95" s="4"/>
      <c r="E95" s="12"/>
      <c r="F95" s="12"/>
      <c r="G95" s="12"/>
      <c r="H95" s="12"/>
      <c r="I95" s="12"/>
      <c r="J95" s="12"/>
      <c r="K95" s="12"/>
      <c r="L95" s="12"/>
      <c r="M95" s="47"/>
      <c r="N95" s="47"/>
      <c r="O95" s="12"/>
      <c r="P95" s="12"/>
      <c r="Q95" s="12"/>
      <c r="R95" s="12"/>
      <c r="S95" s="12"/>
      <c r="T95" s="32"/>
      <c r="U95" s="32"/>
      <c r="V95" s="32"/>
      <c r="W95" s="44"/>
      <c r="X95" s="45"/>
    </row>
    <row r="96" spans="1:24" ht="64.5" customHeight="1" x14ac:dyDescent="0.2">
      <c r="D96" s="7"/>
      <c r="E96" s="17"/>
      <c r="F96" s="17"/>
      <c r="G96" s="17"/>
      <c r="H96" s="17"/>
      <c r="I96" s="17"/>
      <c r="J96" s="17"/>
      <c r="K96" s="17"/>
      <c r="L96" s="17"/>
      <c r="M96" s="47"/>
      <c r="N96" s="47"/>
      <c r="O96" s="17"/>
      <c r="P96" s="17"/>
      <c r="Q96" s="17"/>
      <c r="R96" s="17"/>
      <c r="S96" s="21"/>
      <c r="T96" s="21"/>
      <c r="U96" s="21"/>
      <c r="V96" s="21"/>
      <c r="W96" s="44"/>
      <c r="X96" s="45"/>
    </row>
    <row r="97" spans="1:24" x14ac:dyDescent="0.2">
      <c r="A97" s="16" t="str">
        <f>A1</f>
        <v>EL PASO ELECTRIC COMPANY</v>
      </c>
      <c r="N97" s="35" t="str">
        <f>N1</f>
        <v>SOAH Docket No. 473-21-2606</v>
      </c>
      <c r="O97" s="16"/>
      <c r="X97" s="35" t="str">
        <f>X1</f>
        <v>SOAH Docket No. 473-21-2606</v>
      </c>
    </row>
    <row r="98" spans="1:24" x14ac:dyDescent="0.2">
      <c r="A98" s="16" t="str">
        <f>A2</f>
        <v>UNADJUSTED DATA BY RATE CLASS</v>
      </c>
      <c r="N98" s="35" t="str">
        <f>N2</f>
        <v>PUC Docket No. 52195</v>
      </c>
      <c r="O98" s="16"/>
      <c r="X98" s="35" t="str">
        <f>X2</f>
        <v>PUC Docket No. 52195</v>
      </c>
    </row>
    <row r="99" spans="1:24" x14ac:dyDescent="0.2">
      <c r="A99" s="16" t="str">
        <f>A3</f>
        <v>FOR THE YEAR ENDED DECEMBER 31, 2012</v>
      </c>
      <c r="N99" s="35" t="str">
        <f>N3</f>
        <v>OPUC's 1st, Q. No. OPUC 1-5</v>
      </c>
      <c r="O99" s="16"/>
      <c r="X99" s="35" t="str">
        <f>X3</f>
        <v>OPUC's 1st, Q. No. OPUC 1-5</v>
      </c>
    </row>
    <row r="100" spans="1:24" x14ac:dyDescent="0.2">
      <c r="A100" s="16"/>
      <c r="N100" s="35" t="str">
        <f>N4</f>
        <v>Supplemental Attachment 4</v>
      </c>
      <c r="O100" s="16"/>
      <c r="X100" s="35" t="str">
        <f>X4</f>
        <v>Supplemental Attachment 4</v>
      </c>
    </row>
    <row r="101" spans="1:24" x14ac:dyDescent="0.2">
      <c r="A101" s="16"/>
      <c r="N101" s="34" t="s">
        <v>159</v>
      </c>
      <c r="O101" s="16"/>
      <c r="X101" s="34" t="s">
        <v>160</v>
      </c>
    </row>
    <row r="102" spans="1:24" x14ac:dyDescent="0.2">
      <c r="A102" s="16"/>
      <c r="O102" s="16"/>
    </row>
    <row r="103" spans="1:24" x14ac:dyDescent="0.2">
      <c r="C103" s="6" t="s">
        <v>2</v>
      </c>
      <c r="D103" s="6" t="s">
        <v>7</v>
      </c>
      <c r="E103" s="34" t="s">
        <v>8</v>
      </c>
      <c r="F103" s="34" t="s">
        <v>9</v>
      </c>
      <c r="G103" s="34" t="s">
        <v>10</v>
      </c>
      <c r="H103" s="34" t="s">
        <v>11</v>
      </c>
      <c r="I103" s="34" t="s">
        <v>12</v>
      </c>
      <c r="J103" s="34" t="s">
        <v>13</v>
      </c>
      <c r="K103" s="34" t="s">
        <v>40</v>
      </c>
      <c r="L103" s="6"/>
      <c r="M103" s="6"/>
      <c r="N103" s="6"/>
      <c r="O103" s="34" t="s">
        <v>8</v>
      </c>
      <c r="P103" s="34" t="s">
        <v>9</v>
      </c>
      <c r="Q103" s="34" t="s">
        <v>10</v>
      </c>
      <c r="R103" s="34" t="s">
        <v>11</v>
      </c>
      <c r="S103" s="18" t="s">
        <v>12</v>
      </c>
      <c r="T103" s="18" t="s">
        <v>13</v>
      </c>
      <c r="U103" s="18"/>
      <c r="V103" s="18"/>
    </row>
    <row r="105" spans="1:24" x14ac:dyDescent="0.2">
      <c r="A105" s="3" t="s">
        <v>0</v>
      </c>
      <c r="B105" s="3"/>
      <c r="C105" s="1" t="s">
        <v>15</v>
      </c>
      <c r="D105" s="30" t="s">
        <v>60</v>
      </c>
      <c r="E105" s="34" t="str">
        <f>E$9</f>
        <v>January</v>
      </c>
      <c r="F105" s="34" t="str">
        <f t="shared" ref="F105:K105" si="17">F$9</f>
        <v>February</v>
      </c>
      <c r="G105" s="34" t="str">
        <f t="shared" si="17"/>
        <v>March</v>
      </c>
      <c r="H105" s="34" t="str">
        <f t="shared" si="17"/>
        <v>April</v>
      </c>
      <c r="I105" s="34" t="str">
        <f t="shared" si="17"/>
        <v>May</v>
      </c>
      <c r="J105" s="34" t="str">
        <f t="shared" si="17"/>
        <v>June</v>
      </c>
      <c r="K105" s="34" t="str">
        <f t="shared" si="17"/>
        <v>July</v>
      </c>
      <c r="L105" s="6"/>
      <c r="M105" s="6"/>
      <c r="N105" s="6"/>
      <c r="O105" s="34" t="str">
        <f t="shared" ref="O105:S105" si="18">O$9</f>
        <v>August</v>
      </c>
      <c r="P105" s="34" t="str">
        <f t="shared" si="18"/>
        <v>September</v>
      </c>
      <c r="Q105" s="34" t="str">
        <f t="shared" si="18"/>
        <v>October</v>
      </c>
      <c r="R105" s="34" t="str">
        <f t="shared" si="18"/>
        <v>November</v>
      </c>
      <c r="S105" s="34" t="str">
        <f t="shared" si="18"/>
        <v>December</v>
      </c>
      <c r="T105" s="18" t="s">
        <v>14</v>
      </c>
      <c r="U105" s="18"/>
      <c r="V105" s="18"/>
      <c r="W105" s="16"/>
      <c r="X105" s="16"/>
    </row>
    <row r="106" spans="1:24" x14ac:dyDescent="0.2">
      <c r="A106" s="8" t="s">
        <v>1</v>
      </c>
      <c r="B106" s="8"/>
      <c r="C106" s="23" t="s">
        <v>16</v>
      </c>
      <c r="D106" s="25" t="s">
        <v>45</v>
      </c>
      <c r="E106" s="29">
        <f>E$10</f>
        <v>2012</v>
      </c>
      <c r="F106" s="29">
        <f t="shared" ref="F106:K106" si="19">F$10</f>
        <v>2012</v>
      </c>
      <c r="G106" s="29">
        <f t="shared" si="19"/>
        <v>2012</v>
      </c>
      <c r="H106" s="29">
        <f t="shared" si="19"/>
        <v>2012</v>
      </c>
      <c r="I106" s="29">
        <f t="shared" si="19"/>
        <v>2012</v>
      </c>
      <c r="J106" s="29">
        <f t="shared" si="19"/>
        <v>2012</v>
      </c>
      <c r="K106" s="29">
        <f t="shared" si="19"/>
        <v>2012</v>
      </c>
      <c r="L106" s="9"/>
      <c r="M106" s="9"/>
      <c r="N106" s="9"/>
      <c r="O106" s="29">
        <f t="shared" ref="O106:S106" si="20">O$10</f>
        <v>2012</v>
      </c>
      <c r="P106" s="29">
        <f t="shared" si="20"/>
        <v>2012</v>
      </c>
      <c r="Q106" s="29">
        <f t="shared" si="20"/>
        <v>2012</v>
      </c>
      <c r="R106" s="29">
        <f t="shared" si="20"/>
        <v>2012</v>
      </c>
      <c r="S106" s="29">
        <f t="shared" si="20"/>
        <v>2012</v>
      </c>
      <c r="T106" s="24" t="s">
        <v>44</v>
      </c>
      <c r="U106" s="24"/>
      <c r="V106" s="24"/>
      <c r="W106" s="16"/>
      <c r="X106" s="16"/>
    </row>
    <row r="107" spans="1:24" x14ac:dyDescent="0.2"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21"/>
      <c r="T107" s="7"/>
      <c r="U107" s="21"/>
      <c r="V107" s="21"/>
    </row>
    <row r="108" spans="1:24" x14ac:dyDescent="0.2">
      <c r="A108" s="1">
        <f>A107+1</f>
        <v>1</v>
      </c>
      <c r="C108" s="15" t="s">
        <v>63</v>
      </c>
      <c r="D108" s="15" t="s">
        <v>46</v>
      </c>
      <c r="E108" s="10">
        <v>180082527</v>
      </c>
      <c r="F108" s="10">
        <v>138344522</v>
      </c>
      <c r="G108" s="10">
        <v>132387198</v>
      </c>
      <c r="H108" s="10">
        <v>135004386</v>
      </c>
      <c r="I108" s="10">
        <v>155579195</v>
      </c>
      <c r="J108" s="10">
        <v>208615269</v>
      </c>
      <c r="K108" s="10">
        <v>249901773</v>
      </c>
      <c r="L108" s="10"/>
      <c r="M108" s="10"/>
      <c r="N108" s="10"/>
      <c r="O108" s="10">
        <v>253098896</v>
      </c>
      <c r="P108" s="10">
        <v>244956062</v>
      </c>
      <c r="Q108" s="10">
        <v>164483037</v>
      </c>
      <c r="R108" s="10">
        <v>135448017</v>
      </c>
      <c r="S108" s="10">
        <v>136212540</v>
      </c>
      <c r="T108" s="14">
        <f t="shared" ref="T108:T143" si="21">SUM(O108:S108,E108:K108)</f>
        <v>2134113422</v>
      </c>
      <c r="U108" s="14"/>
      <c r="V108" s="14"/>
    </row>
    <row r="109" spans="1:24" x14ac:dyDescent="0.2">
      <c r="A109" s="1">
        <f t="shared" ref="A109:A143" si="22">A108+1</f>
        <v>2</v>
      </c>
      <c r="C109" s="15" t="s">
        <v>181</v>
      </c>
      <c r="D109" s="15" t="s">
        <v>182</v>
      </c>
      <c r="E109" s="10">
        <v>2324948</v>
      </c>
      <c r="F109" s="10">
        <v>2033819</v>
      </c>
      <c r="G109" s="10">
        <v>1993243</v>
      </c>
      <c r="H109" s="10">
        <v>1746238</v>
      </c>
      <c r="I109" s="10">
        <v>1467624</v>
      </c>
      <c r="J109" s="10">
        <v>1349384</v>
      </c>
      <c r="K109" s="10">
        <v>1123356</v>
      </c>
      <c r="L109" s="10"/>
      <c r="M109" s="10"/>
      <c r="N109" s="10"/>
      <c r="O109" s="10">
        <v>1065797</v>
      </c>
      <c r="P109" s="10">
        <v>1150324</v>
      </c>
      <c r="Q109" s="10">
        <v>1153104</v>
      </c>
      <c r="R109" s="10">
        <v>1313428</v>
      </c>
      <c r="S109" s="10">
        <v>1489757</v>
      </c>
      <c r="T109" s="14">
        <f t="shared" si="21"/>
        <v>18211022</v>
      </c>
      <c r="U109" s="14"/>
      <c r="V109" s="14"/>
    </row>
    <row r="110" spans="1:24" x14ac:dyDescent="0.2">
      <c r="A110" s="1">
        <f t="shared" si="22"/>
        <v>3</v>
      </c>
      <c r="C110" s="15" t="s">
        <v>64</v>
      </c>
      <c r="D110" s="15" t="s">
        <v>136</v>
      </c>
      <c r="E110" s="10">
        <v>21002687</v>
      </c>
      <c r="F110" s="10">
        <v>18816368</v>
      </c>
      <c r="G110" s="10">
        <v>18214655</v>
      </c>
      <c r="H110" s="10">
        <v>19252785</v>
      </c>
      <c r="I110" s="10">
        <v>21094184</v>
      </c>
      <c r="J110" s="10">
        <v>25553163</v>
      </c>
      <c r="K110" s="10">
        <v>28321025</v>
      </c>
      <c r="L110" s="10"/>
      <c r="M110" s="10"/>
      <c r="N110" s="10"/>
      <c r="O110" s="10">
        <v>27336019</v>
      </c>
      <c r="P110" s="10">
        <v>27478537</v>
      </c>
      <c r="Q110" s="10">
        <v>21482861</v>
      </c>
      <c r="R110" s="10">
        <v>19087547</v>
      </c>
      <c r="S110" s="10">
        <v>17488563</v>
      </c>
      <c r="T110" s="14">
        <f t="shared" si="21"/>
        <v>265128394</v>
      </c>
      <c r="U110" s="14"/>
      <c r="V110" s="14"/>
    </row>
    <row r="111" spans="1:24" x14ac:dyDescent="0.2">
      <c r="A111" s="1">
        <f t="shared" si="22"/>
        <v>4</v>
      </c>
      <c r="C111" s="15" t="s">
        <v>183</v>
      </c>
      <c r="D111" s="15" t="s">
        <v>184</v>
      </c>
      <c r="E111" s="10">
        <v>83730</v>
      </c>
      <c r="F111" s="10">
        <v>83940</v>
      </c>
      <c r="G111" s="10">
        <v>79685</v>
      </c>
      <c r="H111" s="10">
        <v>70133</v>
      </c>
      <c r="I111" s="10">
        <v>58489</v>
      </c>
      <c r="J111" s="10">
        <v>52788</v>
      </c>
      <c r="K111" s="10">
        <v>52248</v>
      </c>
      <c r="L111" s="10"/>
      <c r="M111" s="10"/>
      <c r="N111" s="10"/>
      <c r="O111" s="10">
        <v>47999</v>
      </c>
      <c r="P111" s="10">
        <v>55480</v>
      </c>
      <c r="Q111" s="10">
        <v>52367</v>
      </c>
      <c r="R111" s="10">
        <v>57348</v>
      </c>
      <c r="S111" s="10">
        <v>65681</v>
      </c>
      <c r="T111" s="14">
        <f t="shared" si="21"/>
        <v>759888</v>
      </c>
      <c r="U111" s="14"/>
      <c r="V111" s="14"/>
    </row>
    <row r="112" spans="1:24" x14ac:dyDescent="0.2">
      <c r="A112" s="1">
        <f t="shared" si="22"/>
        <v>5</v>
      </c>
      <c r="C112" s="15" t="s">
        <v>65</v>
      </c>
      <c r="D112" s="15" t="s">
        <v>17</v>
      </c>
      <c r="E112" s="10">
        <v>450439</v>
      </c>
      <c r="F112" s="10">
        <v>494143</v>
      </c>
      <c r="G112" s="10">
        <v>495467</v>
      </c>
      <c r="H112" s="10">
        <v>433576</v>
      </c>
      <c r="I112" s="10">
        <v>470547</v>
      </c>
      <c r="J112" s="10">
        <v>391136</v>
      </c>
      <c r="K112" s="10">
        <v>363673</v>
      </c>
      <c r="L112" s="10"/>
      <c r="M112" s="10"/>
      <c r="N112" s="10"/>
      <c r="O112" s="10">
        <v>403785</v>
      </c>
      <c r="P112" s="10">
        <v>467649</v>
      </c>
      <c r="Q112" s="10">
        <v>587232</v>
      </c>
      <c r="R112" s="10">
        <v>565718</v>
      </c>
      <c r="S112" s="10">
        <v>471369</v>
      </c>
      <c r="T112" s="14">
        <f t="shared" si="21"/>
        <v>5594734</v>
      </c>
      <c r="U112" s="14"/>
      <c r="V112" s="14"/>
    </row>
    <row r="113" spans="1:22" x14ac:dyDescent="0.2">
      <c r="A113" s="1">
        <f t="shared" si="22"/>
        <v>6</v>
      </c>
      <c r="C113" s="15" t="s">
        <v>66</v>
      </c>
      <c r="D113" s="15" t="s">
        <v>18</v>
      </c>
      <c r="E113" s="10">
        <v>14728</v>
      </c>
      <c r="F113" s="10">
        <v>21724</v>
      </c>
      <c r="G113" s="10">
        <v>13363</v>
      </c>
      <c r="H113" s="10">
        <v>5585</v>
      </c>
      <c r="I113" s="10">
        <v>4488</v>
      </c>
      <c r="J113" s="10">
        <v>5874</v>
      </c>
      <c r="K113" s="10">
        <v>3582</v>
      </c>
      <c r="L113" s="10"/>
      <c r="M113" s="10"/>
      <c r="N113" s="10"/>
      <c r="O113" s="10">
        <v>6635</v>
      </c>
      <c r="P113" s="10">
        <v>16484</v>
      </c>
      <c r="Q113" s="10">
        <v>19610</v>
      </c>
      <c r="R113" s="10">
        <v>18794</v>
      </c>
      <c r="S113" s="10">
        <v>4083</v>
      </c>
      <c r="T113" s="14">
        <f t="shared" si="21"/>
        <v>134950</v>
      </c>
      <c r="U113" s="14"/>
      <c r="V113" s="14"/>
    </row>
    <row r="114" spans="1:22" x14ac:dyDescent="0.2">
      <c r="A114" s="1">
        <f t="shared" si="22"/>
        <v>7</v>
      </c>
      <c r="C114" s="15" t="s">
        <v>67</v>
      </c>
      <c r="D114" s="15" t="s">
        <v>135</v>
      </c>
      <c r="E114" s="10">
        <v>4081308</v>
      </c>
      <c r="F114" s="10">
        <v>3512760</v>
      </c>
      <c r="G114" s="10">
        <v>3642833</v>
      </c>
      <c r="H114" s="10">
        <v>3144546</v>
      </c>
      <c r="I114" s="10">
        <v>3332935</v>
      </c>
      <c r="J114" s="10">
        <v>2956194</v>
      </c>
      <c r="K114" s="10">
        <v>3151074</v>
      </c>
      <c r="L114" s="10"/>
      <c r="M114" s="10"/>
      <c r="N114" s="10"/>
      <c r="O114" s="10">
        <v>3362590</v>
      </c>
      <c r="P114" s="10">
        <v>3509453</v>
      </c>
      <c r="Q114" s="10">
        <v>3902098</v>
      </c>
      <c r="R114" s="10">
        <v>4061864</v>
      </c>
      <c r="S114" s="10">
        <v>4348289</v>
      </c>
      <c r="T114" s="14">
        <f t="shared" si="21"/>
        <v>43005944</v>
      </c>
      <c r="U114" s="14"/>
      <c r="V114" s="14"/>
    </row>
    <row r="115" spans="1:22" x14ac:dyDescent="0.2">
      <c r="A115" s="1">
        <f t="shared" si="22"/>
        <v>8</v>
      </c>
      <c r="C115" s="15" t="s">
        <v>169</v>
      </c>
      <c r="D115" s="15" t="s">
        <v>170</v>
      </c>
      <c r="E115" s="10">
        <v>2777211</v>
      </c>
      <c r="F115" s="10">
        <v>3129333</v>
      </c>
      <c r="G115" s="10">
        <v>3570212</v>
      </c>
      <c r="H115" s="10">
        <v>4446649</v>
      </c>
      <c r="I115" s="10">
        <v>4707214</v>
      </c>
      <c r="J115" s="10">
        <v>5579945</v>
      </c>
      <c r="K115" s="10">
        <v>5799033</v>
      </c>
      <c r="L115" s="10"/>
      <c r="M115" s="10"/>
      <c r="N115" s="10"/>
      <c r="O115" s="10">
        <v>5390082</v>
      </c>
      <c r="P115" s="10">
        <v>5189588</v>
      </c>
      <c r="Q115" s="10">
        <v>3411682</v>
      </c>
      <c r="R115" s="10">
        <v>3416559</v>
      </c>
      <c r="S115" s="10">
        <v>2952393</v>
      </c>
      <c r="T115" s="14">
        <f t="shared" si="21"/>
        <v>50369901</v>
      </c>
      <c r="U115" s="14"/>
      <c r="V115" s="14"/>
    </row>
    <row r="116" spans="1:22" x14ac:dyDescent="0.2">
      <c r="A116" s="1">
        <f t="shared" si="22"/>
        <v>9</v>
      </c>
      <c r="C116" s="15" t="s">
        <v>171</v>
      </c>
      <c r="D116" s="15" t="s">
        <v>172</v>
      </c>
      <c r="E116" s="10">
        <v>91631</v>
      </c>
      <c r="F116" s="10">
        <v>86014</v>
      </c>
      <c r="G116" s="10">
        <v>89774</v>
      </c>
      <c r="H116" s="10">
        <v>193824</v>
      </c>
      <c r="I116" s="10">
        <v>179579</v>
      </c>
      <c r="J116" s="10">
        <v>460674</v>
      </c>
      <c r="K116" s="10">
        <v>641406</v>
      </c>
      <c r="L116" s="10"/>
      <c r="M116" s="10"/>
      <c r="N116" s="10"/>
      <c r="O116" s="10">
        <v>640495</v>
      </c>
      <c r="P116" s="10">
        <v>599049</v>
      </c>
      <c r="Q116" s="10">
        <v>156891</v>
      </c>
      <c r="R116" s="10">
        <v>157790</v>
      </c>
      <c r="S116" s="10">
        <v>141361</v>
      </c>
      <c r="T116" s="14">
        <f t="shared" si="21"/>
        <v>3438488</v>
      </c>
      <c r="U116" s="14"/>
      <c r="V116" s="14"/>
    </row>
    <row r="117" spans="1:22" x14ac:dyDescent="0.2">
      <c r="A117" s="1">
        <f t="shared" si="22"/>
        <v>10</v>
      </c>
      <c r="C117" s="15" t="s">
        <v>68</v>
      </c>
      <c r="D117" s="15" t="s">
        <v>69</v>
      </c>
      <c r="E117" s="10">
        <v>5602725</v>
      </c>
      <c r="F117" s="10">
        <v>6959102</v>
      </c>
      <c r="G117" s="10">
        <v>6815998</v>
      </c>
      <c r="H117" s="10">
        <v>8290410</v>
      </c>
      <c r="I117" s="10">
        <v>11635609</v>
      </c>
      <c r="J117" s="10">
        <v>7519935</v>
      </c>
      <c r="K117" s="10">
        <v>5023351</v>
      </c>
      <c r="L117" s="10"/>
      <c r="M117" s="10"/>
      <c r="N117" s="10"/>
      <c r="O117" s="10">
        <v>5938755</v>
      </c>
      <c r="P117" s="10">
        <v>5547325</v>
      </c>
      <c r="Q117" s="10">
        <v>9243951</v>
      </c>
      <c r="R117" s="10">
        <v>6221782</v>
      </c>
      <c r="S117" s="10">
        <v>5808428</v>
      </c>
      <c r="T117" s="14">
        <f t="shared" si="21"/>
        <v>84607371</v>
      </c>
      <c r="U117" s="14"/>
      <c r="V117" s="14"/>
    </row>
    <row r="118" spans="1:22" x14ac:dyDescent="0.2">
      <c r="A118" s="1">
        <f t="shared" si="22"/>
        <v>11</v>
      </c>
      <c r="C118" s="15" t="s">
        <v>70</v>
      </c>
      <c r="D118" s="15" t="s">
        <v>71</v>
      </c>
      <c r="E118" s="10">
        <v>3332223</v>
      </c>
      <c r="F118" s="10">
        <v>4179161</v>
      </c>
      <c r="G118" s="10">
        <v>3913130</v>
      </c>
      <c r="H118" s="10">
        <v>3875823</v>
      </c>
      <c r="I118" s="10">
        <v>4615976</v>
      </c>
      <c r="J118" s="10">
        <v>3632338</v>
      </c>
      <c r="K118" s="10">
        <v>3258342</v>
      </c>
      <c r="L118" s="10"/>
      <c r="M118" s="10"/>
      <c r="N118" s="10"/>
      <c r="O118" s="10">
        <v>3525885</v>
      </c>
      <c r="P118" s="10">
        <v>3106300</v>
      </c>
      <c r="Q118" s="10">
        <v>4671291</v>
      </c>
      <c r="R118" s="10">
        <v>4092576</v>
      </c>
      <c r="S118" s="10">
        <v>3832122</v>
      </c>
      <c r="T118" s="14">
        <f t="shared" si="21"/>
        <v>46035167</v>
      </c>
      <c r="U118" s="14"/>
      <c r="V118" s="14"/>
    </row>
    <row r="119" spans="1:22" x14ac:dyDescent="0.2">
      <c r="A119" s="1">
        <f t="shared" si="22"/>
        <v>12</v>
      </c>
      <c r="C119" s="15" t="s">
        <v>72</v>
      </c>
      <c r="D119" s="15" t="s">
        <v>73</v>
      </c>
      <c r="E119" s="10">
        <v>4686514</v>
      </c>
      <c r="F119" s="10">
        <v>4363172</v>
      </c>
      <c r="G119" s="10">
        <v>4490271</v>
      </c>
      <c r="H119" s="10">
        <v>4046468</v>
      </c>
      <c r="I119" s="10">
        <v>4388131</v>
      </c>
      <c r="J119" s="10">
        <v>5557423</v>
      </c>
      <c r="K119" s="10">
        <v>5344815</v>
      </c>
      <c r="L119" s="10"/>
      <c r="M119" s="10"/>
      <c r="N119" s="10"/>
      <c r="O119" s="10">
        <v>4942721</v>
      </c>
      <c r="P119" s="10">
        <v>4913483</v>
      </c>
      <c r="Q119" s="10">
        <v>5653989</v>
      </c>
      <c r="R119" s="10">
        <v>4739719</v>
      </c>
      <c r="S119" s="10">
        <v>4689541</v>
      </c>
      <c r="T119" s="14">
        <f t="shared" si="21"/>
        <v>57816247</v>
      </c>
      <c r="U119" s="14"/>
      <c r="V119" s="14"/>
    </row>
    <row r="120" spans="1:22" x14ac:dyDescent="0.2">
      <c r="A120" s="1">
        <f t="shared" si="22"/>
        <v>13</v>
      </c>
      <c r="C120" s="15" t="s">
        <v>74</v>
      </c>
      <c r="D120" s="15" t="s">
        <v>75</v>
      </c>
      <c r="E120" s="10">
        <v>1683863</v>
      </c>
      <c r="F120" s="10">
        <v>717740</v>
      </c>
      <c r="G120" s="10">
        <v>199591</v>
      </c>
      <c r="H120" s="10">
        <v>1288798</v>
      </c>
      <c r="I120" s="10">
        <v>1735941</v>
      </c>
      <c r="J120" s="10">
        <v>1820053</v>
      </c>
      <c r="K120" s="10">
        <v>1605050</v>
      </c>
      <c r="L120" s="10"/>
      <c r="M120" s="10"/>
      <c r="N120" s="10"/>
      <c r="O120" s="10">
        <v>1895538</v>
      </c>
      <c r="P120" s="10">
        <v>1156142</v>
      </c>
      <c r="Q120" s="10">
        <v>1415759</v>
      </c>
      <c r="R120" s="10">
        <v>1538038</v>
      </c>
      <c r="S120" s="10">
        <v>1394199</v>
      </c>
      <c r="T120" s="14">
        <f t="shared" si="21"/>
        <v>16450712</v>
      </c>
      <c r="U120" s="14"/>
      <c r="V120" s="14"/>
    </row>
    <row r="121" spans="1:22" x14ac:dyDescent="0.2">
      <c r="A121" s="1">
        <f t="shared" si="22"/>
        <v>14</v>
      </c>
      <c r="C121" s="15" t="s">
        <v>76</v>
      </c>
      <c r="D121" s="15" t="s">
        <v>47</v>
      </c>
      <c r="E121" s="10">
        <v>83983</v>
      </c>
      <c r="F121" s="10">
        <v>121237</v>
      </c>
      <c r="G121" s="10">
        <v>209025</v>
      </c>
      <c r="H121" s="10">
        <v>357059</v>
      </c>
      <c r="I121" s="10">
        <v>511764</v>
      </c>
      <c r="J121" s="10">
        <v>588380</v>
      </c>
      <c r="K121" s="10">
        <v>501933</v>
      </c>
      <c r="L121" s="10"/>
      <c r="M121" s="10"/>
      <c r="N121" s="10"/>
      <c r="O121" s="10">
        <v>507101</v>
      </c>
      <c r="P121" s="10">
        <v>496454</v>
      </c>
      <c r="Q121" s="10">
        <v>398909</v>
      </c>
      <c r="R121" s="10">
        <v>312203</v>
      </c>
      <c r="S121" s="10">
        <v>209270</v>
      </c>
      <c r="T121" s="14">
        <f t="shared" si="21"/>
        <v>4297318</v>
      </c>
      <c r="U121" s="14"/>
      <c r="V121" s="14"/>
    </row>
    <row r="122" spans="1:22" x14ac:dyDescent="0.2">
      <c r="A122" s="1">
        <f t="shared" si="22"/>
        <v>15</v>
      </c>
      <c r="C122" s="15" t="s">
        <v>77</v>
      </c>
      <c r="D122" s="15" t="s">
        <v>19</v>
      </c>
      <c r="E122" s="10">
        <v>115050614</v>
      </c>
      <c r="F122" s="10">
        <v>108142412</v>
      </c>
      <c r="G122" s="10">
        <v>110370246</v>
      </c>
      <c r="H122" s="10">
        <v>120332741</v>
      </c>
      <c r="I122" s="10">
        <v>130944226</v>
      </c>
      <c r="J122" s="10">
        <v>152461268</v>
      </c>
      <c r="K122" s="10">
        <v>159929035</v>
      </c>
      <c r="L122" s="10"/>
      <c r="M122" s="10"/>
      <c r="N122" s="10"/>
      <c r="O122" s="10">
        <v>163551299</v>
      </c>
      <c r="P122" s="10">
        <v>173751806</v>
      </c>
      <c r="Q122" s="10">
        <v>132582143</v>
      </c>
      <c r="R122" s="10">
        <v>121026183</v>
      </c>
      <c r="S122" s="10">
        <v>106960733</v>
      </c>
      <c r="T122" s="14">
        <f t="shared" si="21"/>
        <v>1595102706</v>
      </c>
      <c r="U122" s="14"/>
      <c r="V122" s="14"/>
    </row>
    <row r="123" spans="1:22" x14ac:dyDescent="0.2">
      <c r="A123" s="1">
        <f t="shared" si="22"/>
        <v>16</v>
      </c>
      <c r="C123" s="15" t="s">
        <v>78</v>
      </c>
      <c r="D123" s="15" t="s">
        <v>20</v>
      </c>
      <c r="E123" s="10">
        <v>3181273</v>
      </c>
      <c r="F123" s="10">
        <v>2875348</v>
      </c>
      <c r="G123" s="10">
        <v>2448042</v>
      </c>
      <c r="H123" s="10">
        <v>2630524</v>
      </c>
      <c r="I123" s="10">
        <v>3108144</v>
      </c>
      <c r="J123" s="10">
        <v>3792202</v>
      </c>
      <c r="K123" s="10">
        <v>4059872</v>
      </c>
      <c r="L123" s="10"/>
      <c r="M123" s="10"/>
      <c r="N123" s="10"/>
      <c r="O123" s="10">
        <v>4135505</v>
      </c>
      <c r="P123" s="10">
        <v>4159632</v>
      </c>
      <c r="Q123" s="10">
        <v>3121756</v>
      </c>
      <c r="R123" s="10">
        <v>2873812</v>
      </c>
      <c r="S123" s="10">
        <v>2529609</v>
      </c>
      <c r="T123" s="14">
        <f t="shared" si="21"/>
        <v>38915719</v>
      </c>
      <c r="U123" s="14"/>
      <c r="V123" s="14"/>
    </row>
    <row r="124" spans="1:22" x14ac:dyDescent="0.2">
      <c r="A124" s="1">
        <f t="shared" si="22"/>
        <v>17</v>
      </c>
      <c r="C124" s="15" t="s">
        <v>185</v>
      </c>
      <c r="D124" s="15" t="s">
        <v>186</v>
      </c>
      <c r="E124" s="10">
        <v>46</v>
      </c>
      <c r="F124" s="10">
        <v>21</v>
      </c>
      <c r="G124" s="10">
        <v>29</v>
      </c>
      <c r="H124" s="10">
        <v>22</v>
      </c>
      <c r="I124" s="10">
        <v>71</v>
      </c>
      <c r="J124" s="10">
        <v>46</v>
      </c>
      <c r="K124" s="10">
        <v>20</v>
      </c>
      <c r="L124" s="10"/>
      <c r="M124" s="10"/>
      <c r="N124" s="10"/>
      <c r="O124" s="10">
        <v>17</v>
      </c>
      <c r="P124" s="10">
        <v>18</v>
      </c>
      <c r="Q124" s="10">
        <v>14</v>
      </c>
      <c r="R124" s="10">
        <v>10</v>
      </c>
      <c r="S124" s="10">
        <v>14</v>
      </c>
      <c r="T124" s="14">
        <f t="shared" si="21"/>
        <v>328</v>
      </c>
      <c r="U124" s="14"/>
      <c r="V124" s="14"/>
    </row>
    <row r="125" spans="1:22" x14ac:dyDescent="0.2">
      <c r="A125" s="1">
        <f t="shared" si="22"/>
        <v>18</v>
      </c>
      <c r="C125" s="15" t="s">
        <v>79</v>
      </c>
      <c r="D125" s="15" t="s">
        <v>21</v>
      </c>
      <c r="E125" s="10">
        <v>39040424</v>
      </c>
      <c r="F125" s="10">
        <v>39010656</v>
      </c>
      <c r="G125" s="10">
        <v>36842348</v>
      </c>
      <c r="H125" s="10">
        <v>43269313</v>
      </c>
      <c r="I125" s="10">
        <v>40936770</v>
      </c>
      <c r="J125" s="10">
        <v>48782541</v>
      </c>
      <c r="K125" s="10">
        <v>48463067</v>
      </c>
      <c r="L125" s="10"/>
      <c r="M125" s="10"/>
      <c r="N125" s="10"/>
      <c r="O125" s="10">
        <v>49065682</v>
      </c>
      <c r="P125" s="10">
        <v>47994839</v>
      </c>
      <c r="Q125" s="10">
        <v>44878282</v>
      </c>
      <c r="R125" s="10">
        <v>43420551</v>
      </c>
      <c r="S125" s="10">
        <v>38578693</v>
      </c>
      <c r="T125" s="14">
        <f t="shared" si="21"/>
        <v>520283166</v>
      </c>
      <c r="U125" s="14"/>
      <c r="V125" s="14"/>
    </row>
    <row r="126" spans="1:22" x14ac:dyDescent="0.2">
      <c r="A126" s="1">
        <f t="shared" si="22"/>
        <v>19</v>
      </c>
      <c r="C126" s="15" t="s">
        <v>80</v>
      </c>
      <c r="D126" s="15" t="s">
        <v>22</v>
      </c>
      <c r="E126" s="10">
        <v>9125185</v>
      </c>
      <c r="F126" s="10">
        <v>9213062</v>
      </c>
      <c r="G126" s="10">
        <v>9473650</v>
      </c>
      <c r="H126" s="10">
        <v>9997767</v>
      </c>
      <c r="I126" s="10">
        <v>9103635</v>
      </c>
      <c r="J126" s="10">
        <v>10407768</v>
      </c>
      <c r="K126" s="10">
        <v>10584553</v>
      </c>
      <c r="L126" s="10"/>
      <c r="M126" s="10"/>
      <c r="N126" s="10"/>
      <c r="O126" s="10">
        <v>10151944</v>
      </c>
      <c r="P126" s="10">
        <v>10803807</v>
      </c>
      <c r="Q126" s="10">
        <v>11239672</v>
      </c>
      <c r="R126" s="10">
        <v>10126388</v>
      </c>
      <c r="S126" s="10">
        <v>9370546</v>
      </c>
      <c r="T126" s="14">
        <f t="shared" si="21"/>
        <v>119597977</v>
      </c>
      <c r="U126" s="14"/>
      <c r="V126" s="14"/>
    </row>
    <row r="127" spans="1:22" x14ac:dyDescent="0.2">
      <c r="A127" s="1">
        <f t="shared" si="22"/>
        <v>20</v>
      </c>
      <c r="C127" s="15" t="s">
        <v>81</v>
      </c>
      <c r="D127" s="15" t="s">
        <v>23</v>
      </c>
      <c r="E127" s="10">
        <v>591384</v>
      </c>
      <c r="F127" s="10">
        <v>841838</v>
      </c>
      <c r="G127" s="10">
        <v>734237</v>
      </c>
      <c r="H127" s="10">
        <v>869572</v>
      </c>
      <c r="I127" s="10">
        <v>778479</v>
      </c>
      <c r="J127" s="10">
        <v>646085</v>
      </c>
      <c r="K127" s="10">
        <v>685235</v>
      </c>
      <c r="L127" s="10"/>
      <c r="M127" s="10"/>
      <c r="N127" s="10"/>
      <c r="O127" s="10">
        <v>668100</v>
      </c>
      <c r="P127" s="10">
        <v>612655</v>
      </c>
      <c r="Q127" s="10">
        <v>819882</v>
      </c>
      <c r="R127" s="10">
        <v>889947</v>
      </c>
      <c r="S127" s="10">
        <v>541698</v>
      </c>
      <c r="T127" s="14">
        <f t="shared" si="21"/>
        <v>8679112</v>
      </c>
      <c r="U127" s="14"/>
      <c r="V127" s="14"/>
    </row>
    <row r="128" spans="1:22" x14ac:dyDescent="0.2">
      <c r="A128" s="1">
        <f t="shared" si="22"/>
        <v>21</v>
      </c>
      <c r="C128" s="15" t="s">
        <v>84</v>
      </c>
      <c r="D128" s="15" t="s">
        <v>85</v>
      </c>
      <c r="E128" s="10">
        <v>30604901</v>
      </c>
      <c r="F128" s="10">
        <v>22583495</v>
      </c>
      <c r="G128" s="10">
        <v>27136127</v>
      </c>
      <c r="H128" s="10">
        <v>29640576</v>
      </c>
      <c r="I128" s="10">
        <v>26700371</v>
      </c>
      <c r="J128" s="10">
        <v>28762359</v>
      </c>
      <c r="K128" s="10">
        <v>28505202</v>
      </c>
      <c r="L128" s="10"/>
      <c r="M128" s="10"/>
      <c r="N128" s="10"/>
      <c r="O128" s="10">
        <v>29886240</v>
      </c>
      <c r="P128" s="10">
        <v>26610828</v>
      </c>
      <c r="Q128" s="10">
        <v>29945498</v>
      </c>
      <c r="R128" s="10">
        <v>30364634</v>
      </c>
      <c r="S128" s="10">
        <v>26293256</v>
      </c>
      <c r="T128" s="14">
        <f t="shared" si="21"/>
        <v>337033487</v>
      </c>
      <c r="U128" s="14"/>
      <c r="V128" s="14"/>
    </row>
    <row r="129" spans="1:24" x14ac:dyDescent="0.2">
      <c r="A129" s="1">
        <f t="shared" si="22"/>
        <v>22</v>
      </c>
      <c r="C129" s="15" t="s">
        <v>86</v>
      </c>
      <c r="D129" s="15" t="s">
        <v>48</v>
      </c>
      <c r="E129" s="10">
        <v>2783624</v>
      </c>
      <c r="F129" s="10">
        <v>2439995</v>
      </c>
      <c r="G129" s="10">
        <v>2471417</v>
      </c>
      <c r="H129" s="10">
        <v>2194075</v>
      </c>
      <c r="I129" s="10">
        <v>2078209</v>
      </c>
      <c r="J129" s="10">
        <v>1941478</v>
      </c>
      <c r="K129" s="10">
        <v>2058667</v>
      </c>
      <c r="L129" s="10"/>
      <c r="M129" s="10"/>
      <c r="N129" s="10"/>
      <c r="O129" s="10">
        <v>2208349</v>
      </c>
      <c r="P129" s="10">
        <v>2308000</v>
      </c>
      <c r="Q129" s="10">
        <v>2589469</v>
      </c>
      <c r="R129" s="10">
        <v>2695447</v>
      </c>
      <c r="S129" s="10">
        <v>2880656</v>
      </c>
      <c r="T129" s="14">
        <f t="shared" si="21"/>
        <v>28649386</v>
      </c>
      <c r="U129" s="14"/>
      <c r="V129" s="14"/>
    </row>
    <row r="130" spans="1:24" x14ac:dyDescent="0.2">
      <c r="A130" s="1">
        <f t="shared" si="22"/>
        <v>23</v>
      </c>
      <c r="C130" s="15" t="s">
        <v>87</v>
      </c>
      <c r="D130" s="15" t="s">
        <v>88</v>
      </c>
      <c r="E130" s="10">
        <v>584490</v>
      </c>
      <c r="F130" s="10">
        <v>797309</v>
      </c>
      <c r="G130" s="10">
        <v>738594</v>
      </c>
      <c r="H130" s="10">
        <v>714814</v>
      </c>
      <c r="I130" s="10">
        <v>586612</v>
      </c>
      <c r="J130" s="10">
        <v>672133</v>
      </c>
      <c r="K130" s="10">
        <v>632139</v>
      </c>
      <c r="L130" s="10"/>
      <c r="M130" s="10"/>
      <c r="N130" s="10"/>
      <c r="O130" s="10">
        <v>863167</v>
      </c>
      <c r="P130" s="10">
        <v>844794</v>
      </c>
      <c r="Q130" s="10">
        <v>901317</v>
      </c>
      <c r="R130" s="10">
        <v>862229</v>
      </c>
      <c r="S130" s="10">
        <v>783326</v>
      </c>
      <c r="T130" s="14">
        <f t="shared" si="21"/>
        <v>8980924</v>
      </c>
      <c r="U130" s="14"/>
      <c r="V130" s="14"/>
    </row>
    <row r="131" spans="1:24" x14ac:dyDescent="0.2">
      <c r="A131" s="1">
        <f t="shared" si="22"/>
        <v>24</v>
      </c>
      <c r="C131" s="15" t="s">
        <v>89</v>
      </c>
      <c r="D131" s="15" t="s">
        <v>90</v>
      </c>
      <c r="E131" s="10">
        <v>1238748</v>
      </c>
      <c r="F131" s="10">
        <v>1665036</v>
      </c>
      <c r="G131" s="10">
        <v>1602977</v>
      </c>
      <c r="H131" s="10">
        <v>1447904</v>
      </c>
      <c r="I131" s="10">
        <v>1242071</v>
      </c>
      <c r="J131" s="10">
        <v>1098694</v>
      </c>
      <c r="K131" s="10">
        <v>1105584</v>
      </c>
      <c r="L131" s="10"/>
      <c r="M131" s="10"/>
      <c r="N131" s="10"/>
      <c r="O131" s="10">
        <v>1422436</v>
      </c>
      <c r="P131" s="10">
        <v>1309349</v>
      </c>
      <c r="Q131" s="10">
        <v>1520708</v>
      </c>
      <c r="R131" s="10">
        <v>1410389</v>
      </c>
      <c r="S131" s="10">
        <v>1237759</v>
      </c>
      <c r="T131" s="14">
        <f t="shared" si="21"/>
        <v>16301655</v>
      </c>
      <c r="U131" s="14"/>
      <c r="V131" s="14"/>
    </row>
    <row r="132" spans="1:24" x14ac:dyDescent="0.2">
      <c r="A132" s="1">
        <f t="shared" si="22"/>
        <v>25</v>
      </c>
      <c r="C132" s="15" t="s">
        <v>82</v>
      </c>
      <c r="D132" s="15" t="s">
        <v>83</v>
      </c>
      <c r="E132" s="10">
        <v>24034959</v>
      </c>
      <c r="F132" s="10">
        <v>25256598</v>
      </c>
      <c r="G132" s="10">
        <v>24740162</v>
      </c>
      <c r="H132" s="10">
        <v>27254138</v>
      </c>
      <c r="I132" s="10">
        <v>27831548</v>
      </c>
      <c r="J132" s="10">
        <v>36545197</v>
      </c>
      <c r="K132" s="10">
        <v>34636964</v>
      </c>
      <c r="L132" s="10"/>
      <c r="M132" s="10"/>
      <c r="N132" s="10"/>
      <c r="O132" s="10">
        <v>35843332</v>
      </c>
      <c r="P132" s="10">
        <v>32787967</v>
      </c>
      <c r="Q132" s="10">
        <v>32995760</v>
      </c>
      <c r="R132" s="10">
        <v>24499739</v>
      </c>
      <c r="S132" s="10">
        <v>23885843</v>
      </c>
      <c r="T132" s="14">
        <f t="shared" si="21"/>
        <v>350312207</v>
      </c>
      <c r="U132" s="14"/>
      <c r="V132" s="14"/>
    </row>
    <row r="133" spans="1:24" x14ac:dyDescent="0.2">
      <c r="A133" s="1">
        <f t="shared" si="22"/>
        <v>26</v>
      </c>
      <c r="C133" s="15" t="s">
        <v>91</v>
      </c>
      <c r="D133" s="15" t="s">
        <v>24</v>
      </c>
      <c r="E133" s="10">
        <v>759245</v>
      </c>
      <c r="F133" s="10">
        <v>212943</v>
      </c>
      <c r="G133" s="10">
        <v>14810</v>
      </c>
      <c r="H133" s="10">
        <v>13938</v>
      </c>
      <c r="I133" s="10">
        <v>8228</v>
      </c>
      <c r="J133" s="10">
        <v>8238</v>
      </c>
      <c r="K133" s="10">
        <v>8609</v>
      </c>
      <c r="L133" s="10"/>
      <c r="M133" s="10"/>
      <c r="N133" s="10"/>
      <c r="O133" s="10">
        <v>8757</v>
      </c>
      <c r="P133" s="10">
        <v>9042</v>
      </c>
      <c r="Q133" s="10">
        <v>12494</v>
      </c>
      <c r="R133" s="10">
        <v>333259</v>
      </c>
      <c r="S133" s="10">
        <v>534944</v>
      </c>
      <c r="T133" s="14">
        <f t="shared" si="21"/>
        <v>1924507</v>
      </c>
      <c r="U133" s="14"/>
      <c r="V133" s="14"/>
    </row>
    <row r="134" spans="1:24" x14ac:dyDescent="0.2">
      <c r="A134" s="1">
        <f t="shared" si="22"/>
        <v>27</v>
      </c>
      <c r="C134" s="15" t="s">
        <v>92</v>
      </c>
      <c r="D134" s="15" t="s">
        <v>25</v>
      </c>
      <c r="E134" s="10">
        <v>3573257</v>
      </c>
      <c r="F134" s="10">
        <v>4588372</v>
      </c>
      <c r="G134" s="10">
        <v>4152984</v>
      </c>
      <c r="H134" s="10">
        <v>5601844</v>
      </c>
      <c r="I134" s="10">
        <v>5490065</v>
      </c>
      <c r="J134" s="10">
        <v>8096156</v>
      </c>
      <c r="K134" s="10">
        <v>8168187</v>
      </c>
      <c r="L134" s="10"/>
      <c r="M134" s="10"/>
      <c r="N134" s="10"/>
      <c r="O134" s="10">
        <v>8174426</v>
      </c>
      <c r="P134" s="10">
        <v>8187471</v>
      </c>
      <c r="Q134" s="10">
        <v>5961845</v>
      </c>
      <c r="R134" s="10">
        <v>5275029</v>
      </c>
      <c r="S134" s="10">
        <v>3637348</v>
      </c>
      <c r="T134" s="14">
        <f t="shared" si="21"/>
        <v>70906984</v>
      </c>
      <c r="U134" s="14"/>
      <c r="V134" s="14"/>
    </row>
    <row r="135" spans="1:24" x14ac:dyDescent="0.2">
      <c r="A135" s="1">
        <f t="shared" si="22"/>
        <v>28</v>
      </c>
      <c r="C135" s="15" t="s">
        <v>93</v>
      </c>
      <c r="D135" s="15" t="s">
        <v>94</v>
      </c>
      <c r="E135" s="10">
        <v>1052265</v>
      </c>
      <c r="F135" s="10">
        <v>818827</v>
      </c>
      <c r="G135" s="10">
        <v>724935</v>
      </c>
      <c r="H135" s="10">
        <v>870731</v>
      </c>
      <c r="I135" s="10">
        <v>701151</v>
      </c>
      <c r="J135" s="10">
        <v>1307673</v>
      </c>
      <c r="K135" s="10">
        <v>1475537</v>
      </c>
      <c r="L135" s="10"/>
      <c r="M135" s="10"/>
      <c r="N135" s="10"/>
      <c r="O135" s="10">
        <v>1573597</v>
      </c>
      <c r="P135" s="10">
        <v>1434023</v>
      </c>
      <c r="Q135" s="10">
        <v>750466</v>
      </c>
      <c r="R135" s="10">
        <v>878674</v>
      </c>
      <c r="S135" s="10">
        <v>1275877</v>
      </c>
      <c r="T135" s="14">
        <f t="shared" si="21"/>
        <v>12863756</v>
      </c>
      <c r="U135" s="14"/>
      <c r="V135" s="14"/>
    </row>
    <row r="136" spans="1:24" x14ac:dyDescent="0.2">
      <c r="A136" s="1">
        <f t="shared" si="22"/>
        <v>29</v>
      </c>
      <c r="C136" s="15" t="s">
        <v>95</v>
      </c>
      <c r="D136" s="15" t="s">
        <v>96</v>
      </c>
      <c r="E136" s="10">
        <v>6637623</v>
      </c>
      <c r="F136" s="10">
        <v>4801226</v>
      </c>
      <c r="G136" s="10">
        <v>6291023</v>
      </c>
      <c r="H136" s="10">
        <v>8139439</v>
      </c>
      <c r="I136" s="10">
        <v>7789371</v>
      </c>
      <c r="J136" s="10">
        <v>6606777</v>
      </c>
      <c r="K136" s="10">
        <v>7340072</v>
      </c>
      <c r="L136" s="10"/>
      <c r="M136" s="10"/>
      <c r="N136" s="10"/>
      <c r="O136" s="10">
        <v>7760072</v>
      </c>
      <c r="P136" s="10">
        <v>6340494</v>
      </c>
      <c r="Q136" s="10">
        <v>7198785</v>
      </c>
      <c r="R136" s="10">
        <v>7039495</v>
      </c>
      <c r="S136" s="10">
        <v>5983655</v>
      </c>
      <c r="T136" s="14">
        <f t="shared" si="21"/>
        <v>81928032</v>
      </c>
      <c r="U136" s="14"/>
      <c r="V136" s="14"/>
    </row>
    <row r="137" spans="1:24" x14ac:dyDescent="0.2">
      <c r="A137" s="1">
        <f t="shared" si="22"/>
        <v>30</v>
      </c>
      <c r="C137" s="15" t="s">
        <v>97</v>
      </c>
      <c r="D137" s="15" t="s">
        <v>98</v>
      </c>
      <c r="E137" s="10">
        <v>10938012</v>
      </c>
      <c r="F137" s="10">
        <v>15129095</v>
      </c>
      <c r="G137" s="10">
        <v>13940254</v>
      </c>
      <c r="H137" s="10">
        <v>13924031</v>
      </c>
      <c r="I137" s="10">
        <v>12075537</v>
      </c>
      <c r="J137" s="10">
        <v>11108762</v>
      </c>
      <c r="K137" s="10">
        <v>9209668</v>
      </c>
      <c r="L137" s="10"/>
      <c r="M137" s="47" t="str">
        <f>N101</f>
        <v>PAGE 21 OF 24</v>
      </c>
      <c r="N137" s="47" t="str">
        <f>N100</f>
        <v>Supplemental Attachment 4</v>
      </c>
      <c r="O137" s="10">
        <v>12216126</v>
      </c>
      <c r="P137" s="10">
        <v>11362388</v>
      </c>
      <c r="Q137" s="10">
        <v>13686045</v>
      </c>
      <c r="R137" s="10">
        <v>11747147</v>
      </c>
      <c r="S137" s="10">
        <v>11387829</v>
      </c>
      <c r="T137" s="14">
        <f t="shared" si="21"/>
        <v>146724894</v>
      </c>
      <c r="U137" s="14"/>
      <c r="V137" s="14"/>
      <c r="W137" s="44" t="str">
        <f>X101</f>
        <v>PAGE 22 OF 24</v>
      </c>
      <c r="X137" s="45" t="str">
        <f>X100</f>
        <v>Supplemental Attachment 4</v>
      </c>
    </row>
    <row r="138" spans="1:24" x14ac:dyDescent="0.2">
      <c r="A138" s="1">
        <f t="shared" si="22"/>
        <v>31</v>
      </c>
      <c r="C138" s="15" t="s">
        <v>99</v>
      </c>
      <c r="D138" s="15" t="s">
        <v>26</v>
      </c>
      <c r="E138" s="10">
        <v>19994927</v>
      </c>
      <c r="F138" s="10">
        <v>21724336</v>
      </c>
      <c r="G138" s="10">
        <v>20570935</v>
      </c>
      <c r="H138" s="10">
        <v>21600003</v>
      </c>
      <c r="I138" s="10">
        <v>26823053</v>
      </c>
      <c r="J138" s="10">
        <v>24944887</v>
      </c>
      <c r="K138" s="10">
        <v>21786760</v>
      </c>
      <c r="L138" s="10"/>
      <c r="M138" s="47"/>
      <c r="N138" s="47"/>
      <c r="O138" s="10">
        <v>27055586</v>
      </c>
      <c r="P138" s="10">
        <v>29769441</v>
      </c>
      <c r="Q138" s="10">
        <v>25576615</v>
      </c>
      <c r="R138" s="10">
        <v>21334161</v>
      </c>
      <c r="S138" s="10">
        <v>19632276</v>
      </c>
      <c r="T138" s="14">
        <f t="shared" si="21"/>
        <v>280812980</v>
      </c>
      <c r="U138" s="14"/>
      <c r="V138" s="14"/>
      <c r="W138" s="44"/>
      <c r="X138" s="45"/>
    </row>
    <row r="139" spans="1:24" x14ac:dyDescent="0.2">
      <c r="A139" s="1">
        <f t="shared" si="22"/>
        <v>32</v>
      </c>
      <c r="C139" s="15" t="s">
        <v>100</v>
      </c>
      <c r="D139" s="15" t="s">
        <v>124</v>
      </c>
      <c r="E139" s="10">
        <v>4050051</v>
      </c>
      <c r="F139" s="10">
        <v>4068788</v>
      </c>
      <c r="G139" s="10">
        <v>3913575</v>
      </c>
      <c r="H139" s="10">
        <v>4435249</v>
      </c>
      <c r="I139" s="10">
        <v>4651011</v>
      </c>
      <c r="J139" s="10">
        <v>4924541</v>
      </c>
      <c r="K139" s="10">
        <v>5653644</v>
      </c>
      <c r="L139" s="10"/>
      <c r="M139" s="47"/>
      <c r="N139" s="47"/>
      <c r="O139" s="10">
        <v>5503758</v>
      </c>
      <c r="P139" s="10">
        <v>5151097</v>
      </c>
      <c r="Q139" s="10">
        <v>4650198</v>
      </c>
      <c r="R139" s="10">
        <v>4008941</v>
      </c>
      <c r="S139" s="10">
        <v>3920158</v>
      </c>
      <c r="T139" s="14">
        <f t="shared" si="21"/>
        <v>54931011</v>
      </c>
      <c r="U139" s="14"/>
      <c r="V139" s="14"/>
      <c r="W139" s="44"/>
      <c r="X139" s="45"/>
    </row>
    <row r="140" spans="1:24" x14ac:dyDescent="0.2">
      <c r="A140" s="1">
        <f t="shared" si="22"/>
        <v>33</v>
      </c>
      <c r="C140" s="15" t="s">
        <v>163</v>
      </c>
      <c r="D140" s="15" t="s">
        <v>164</v>
      </c>
      <c r="E140" s="10">
        <v>317688</v>
      </c>
      <c r="F140" s="10">
        <v>351058</v>
      </c>
      <c r="G140" s="10">
        <v>368884</v>
      </c>
      <c r="H140" s="10">
        <v>408592</v>
      </c>
      <c r="I140" s="10">
        <v>437932</v>
      </c>
      <c r="J140" s="10">
        <v>519868</v>
      </c>
      <c r="K140" s="10">
        <v>533299</v>
      </c>
      <c r="L140" s="10"/>
      <c r="M140" s="47"/>
      <c r="N140" s="47"/>
      <c r="O140" s="10">
        <v>567650</v>
      </c>
      <c r="P140" s="10">
        <v>666062</v>
      </c>
      <c r="Q140" s="10">
        <v>502197</v>
      </c>
      <c r="R140" s="10">
        <v>450343</v>
      </c>
      <c r="S140" s="10">
        <v>436408</v>
      </c>
      <c r="T140" s="14">
        <f t="shared" si="21"/>
        <v>5559981</v>
      </c>
      <c r="U140" s="14"/>
      <c r="V140" s="14"/>
      <c r="W140" s="44"/>
      <c r="X140" s="45"/>
    </row>
    <row r="141" spans="1:24" x14ac:dyDescent="0.2">
      <c r="A141" s="1">
        <f t="shared" si="22"/>
        <v>34</v>
      </c>
      <c r="C141" s="15" t="s">
        <v>165</v>
      </c>
      <c r="D141" s="15" t="s">
        <v>166</v>
      </c>
      <c r="E141" s="10">
        <v>4597523</v>
      </c>
      <c r="F141" s="10">
        <v>4495032</v>
      </c>
      <c r="G141" s="10">
        <v>4819645</v>
      </c>
      <c r="H141" s="10">
        <v>5309619</v>
      </c>
      <c r="I141" s="10">
        <v>5080862</v>
      </c>
      <c r="J141" s="10">
        <v>5749870</v>
      </c>
      <c r="K141" s="10">
        <v>5514181</v>
      </c>
      <c r="L141" s="10"/>
      <c r="M141" s="47"/>
      <c r="N141" s="47"/>
      <c r="O141" s="10">
        <v>5629340</v>
      </c>
      <c r="P141" s="10">
        <v>6410932</v>
      </c>
      <c r="Q141" s="10">
        <v>5264551</v>
      </c>
      <c r="R141" s="10">
        <v>5094419</v>
      </c>
      <c r="S141" s="10">
        <v>5427283</v>
      </c>
      <c r="T141" s="14">
        <f t="shared" si="21"/>
        <v>63393257</v>
      </c>
      <c r="U141" s="14"/>
      <c r="V141" s="14"/>
      <c r="W141" s="44"/>
      <c r="X141" s="45"/>
    </row>
    <row r="142" spans="1:24" x14ac:dyDescent="0.2">
      <c r="A142" s="1">
        <f t="shared" si="22"/>
        <v>35</v>
      </c>
      <c r="C142" s="15" t="s">
        <v>167</v>
      </c>
      <c r="D142" s="15" t="s">
        <v>168</v>
      </c>
      <c r="E142" s="10">
        <v>1841056</v>
      </c>
      <c r="F142" s="10">
        <v>1611840</v>
      </c>
      <c r="G142" s="10">
        <v>1611988</v>
      </c>
      <c r="H142" s="10">
        <v>1960855</v>
      </c>
      <c r="I142" s="10">
        <v>1736919</v>
      </c>
      <c r="J142" s="10">
        <v>2101234</v>
      </c>
      <c r="K142" s="10">
        <v>2363100</v>
      </c>
      <c r="L142" s="10"/>
      <c r="M142" s="47"/>
      <c r="N142" s="47"/>
      <c r="O142" s="10">
        <v>2394582</v>
      </c>
      <c r="P142" s="10">
        <v>2187830</v>
      </c>
      <c r="Q142" s="10">
        <v>2172749</v>
      </c>
      <c r="R142" s="10">
        <v>2130062</v>
      </c>
      <c r="S142" s="10">
        <v>1441197</v>
      </c>
      <c r="T142" s="14">
        <f t="shared" si="21"/>
        <v>23553412</v>
      </c>
      <c r="U142" s="14"/>
      <c r="V142" s="14"/>
      <c r="W142" s="44"/>
      <c r="X142" s="45"/>
    </row>
    <row r="143" spans="1:24" x14ac:dyDescent="0.2">
      <c r="A143" s="1">
        <f t="shared" si="22"/>
        <v>36</v>
      </c>
      <c r="C143" s="15" t="s">
        <v>173</v>
      </c>
      <c r="D143" s="15" t="s">
        <v>174</v>
      </c>
      <c r="E143" s="10">
        <v>5096</v>
      </c>
      <c r="F143" s="10">
        <v>6794</v>
      </c>
      <c r="G143" s="10">
        <v>23780</v>
      </c>
      <c r="H143" s="10">
        <v>13588</v>
      </c>
      <c r="I143" s="10">
        <v>10191</v>
      </c>
      <c r="J143" s="10">
        <v>16985</v>
      </c>
      <c r="K143" s="10">
        <v>16136</v>
      </c>
      <c r="L143" s="10"/>
      <c r="M143" s="47"/>
      <c r="N143" s="47"/>
      <c r="O143" s="10">
        <v>51806</v>
      </c>
      <c r="P143" s="10">
        <v>20807</v>
      </c>
      <c r="Q143" s="10">
        <v>33971</v>
      </c>
      <c r="R143" s="10">
        <v>8493</v>
      </c>
      <c r="S143" s="10">
        <v>264124</v>
      </c>
      <c r="T143" s="14">
        <f t="shared" si="21"/>
        <v>471771</v>
      </c>
      <c r="U143" s="14"/>
      <c r="V143" s="14"/>
      <c r="W143" s="44"/>
      <c r="X143" s="45"/>
    </row>
    <row r="144" spans="1:24" x14ac:dyDescent="0.2">
      <c r="E144" s="17"/>
      <c r="F144" s="17"/>
      <c r="G144" s="17"/>
      <c r="H144" s="17"/>
      <c r="I144" s="17"/>
      <c r="J144" s="17"/>
      <c r="K144" s="17"/>
      <c r="L144" s="17"/>
      <c r="M144" s="47"/>
      <c r="N144" s="47"/>
      <c r="O144" s="17"/>
      <c r="P144" s="17"/>
      <c r="Q144" s="17"/>
      <c r="R144" s="17"/>
      <c r="S144" s="21"/>
      <c r="T144" s="21"/>
      <c r="U144" s="21"/>
      <c r="V144" s="21"/>
      <c r="W144" s="44"/>
      <c r="X144" s="45"/>
    </row>
    <row r="145" spans="1:24" x14ac:dyDescent="0.2">
      <c r="A145" s="1">
        <f>A143+1</f>
        <v>37</v>
      </c>
      <c r="D145" s="1" t="s">
        <v>5</v>
      </c>
      <c r="E145" s="12">
        <f t="shared" ref="E145:K145" si="23">SUM(E108:E144)</f>
        <v>506300908</v>
      </c>
      <c r="F145" s="12">
        <f t="shared" si="23"/>
        <v>453497116</v>
      </c>
      <c r="G145" s="12">
        <f t="shared" si="23"/>
        <v>449105087</v>
      </c>
      <c r="H145" s="12">
        <f t="shared" si="23"/>
        <v>482785615</v>
      </c>
      <c r="I145" s="12">
        <f t="shared" si="23"/>
        <v>517896132</v>
      </c>
      <c r="J145" s="12">
        <f t="shared" si="23"/>
        <v>614577318</v>
      </c>
      <c r="K145" s="12">
        <f t="shared" si="23"/>
        <v>657820192</v>
      </c>
      <c r="L145" s="17"/>
      <c r="M145" s="47"/>
      <c r="N145" s="47"/>
      <c r="O145" s="12">
        <f t="shared" ref="O145:T145" si="24">SUM(O108:O144)</f>
        <v>676894069</v>
      </c>
      <c r="P145" s="12">
        <f t="shared" si="24"/>
        <v>671365612</v>
      </c>
      <c r="Q145" s="12">
        <f t="shared" si="24"/>
        <v>543037198</v>
      </c>
      <c r="R145" s="12">
        <f t="shared" si="24"/>
        <v>477500735</v>
      </c>
      <c r="S145" s="12">
        <f t="shared" si="24"/>
        <v>446110828</v>
      </c>
      <c r="T145" s="12">
        <f t="shared" si="24"/>
        <v>6496890810</v>
      </c>
      <c r="U145" s="12"/>
      <c r="V145" s="12"/>
      <c r="W145" s="44"/>
      <c r="X145" s="45"/>
    </row>
    <row r="146" spans="1:24" x14ac:dyDescent="0.2">
      <c r="E146" s="12"/>
      <c r="F146" s="12"/>
      <c r="G146" s="12"/>
      <c r="H146" s="12"/>
      <c r="I146" s="12"/>
      <c r="J146" s="12"/>
      <c r="K146" s="12"/>
      <c r="L146" s="17"/>
      <c r="M146" s="47"/>
      <c r="N146" s="47"/>
      <c r="O146" s="12"/>
      <c r="P146" s="12"/>
      <c r="Q146" s="12"/>
      <c r="R146" s="12"/>
      <c r="S146" s="12"/>
      <c r="T146" s="12"/>
      <c r="U146" s="12"/>
      <c r="V146" s="12"/>
      <c r="W146" s="44"/>
      <c r="X146" s="45"/>
    </row>
    <row r="147" spans="1:24" x14ac:dyDescent="0.2">
      <c r="E147" s="12"/>
      <c r="F147" s="12"/>
      <c r="G147" s="12"/>
      <c r="H147" s="12"/>
      <c r="I147" s="12"/>
      <c r="J147" s="12"/>
      <c r="K147" s="12"/>
      <c r="L147" s="17"/>
      <c r="M147" s="47"/>
      <c r="N147" s="47"/>
      <c r="O147" s="12"/>
      <c r="P147" s="12"/>
      <c r="Q147" s="12"/>
      <c r="R147" s="12"/>
      <c r="S147" s="12"/>
      <c r="T147" s="12"/>
      <c r="U147" s="12"/>
      <c r="V147" s="12"/>
      <c r="W147" s="44"/>
      <c r="X147" s="45"/>
    </row>
    <row r="148" spans="1:24" x14ac:dyDescent="0.2">
      <c r="E148" s="12"/>
      <c r="F148" s="12"/>
      <c r="G148" s="12"/>
      <c r="H148" s="12"/>
      <c r="I148" s="12"/>
      <c r="J148" s="12"/>
      <c r="K148" s="12"/>
      <c r="L148" s="17"/>
      <c r="M148" s="47"/>
      <c r="N148" s="47"/>
      <c r="O148" s="12"/>
      <c r="P148" s="12"/>
      <c r="Q148" s="12"/>
      <c r="R148" s="12"/>
      <c r="S148" s="12"/>
      <c r="T148" s="12"/>
      <c r="U148" s="12"/>
      <c r="V148" s="12"/>
      <c r="W148" s="44"/>
      <c r="X148" s="45"/>
    </row>
    <row r="149" spans="1:24" ht="64.5" customHeight="1" x14ac:dyDescent="0.2">
      <c r="E149" s="22"/>
      <c r="F149" s="22"/>
      <c r="G149" s="22"/>
      <c r="H149" s="22"/>
      <c r="I149" s="22"/>
      <c r="J149" s="22"/>
      <c r="K149" s="22"/>
      <c r="L149" s="22"/>
      <c r="M149" s="47"/>
      <c r="N149" s="47"/>
      <c r="O149" s="22"/>
      <c r="P149" s="22"/>
      <c r="Q149" s="22"/>
      <c r="R149" s="22"/>
      <c r="S149" s="26"/>
      <c r="T149" s="26"/>
      <c r="U149" s="26"/>
      <c r="V149" s="26"/>
      <c r="W149" s="44"/>
      <c r="X149" s="45"/>
    </row>
    <row r="150" spans="1:24" ht="14.25" customHeight="1" x14ac:dyDescent="0.2">
      <c r="A150" s="16" t="str">
        <f>A1</f>
        <v>EL PASO ELECTRIC COMPANY</v>
      </c>
      <c r="N150" s="35" t="str">
        <f>N1</f>
        <v>SOAH Docket No. 473-21-2606</v>
      </c>
      <c r="O150" s="16"/>
      <c r="X150" s="35" t="str">
        <f>X1</f>
        <v>SOAH Docket No. 473-21-2606</v>
      </c>
    </row>
    <row r="151" spans="1:24" ht="14.25" customHeight="1" x14ac:dyDescent="0.2">
      <c r="A151" s="16" t="str">
        <f>A2</f>
        <v>UNADJUSTED DATA BY RATE CLASS</v>
      </c>
      <c r="N151" s="35" t="str">
        <f>N2</f>
        <v>PUC Docket No. 52195</v>
      </c>
      <c r="O151" s="16"/>
      <c r="X151" s="35" t="str">
        <f>X2</f>
        <v>PUC Docket No. 52195</v>
      </c>
    </row>
    <row r="152" spans="1:24" ht="14.25" customHeight="1" x14ac:dyDescent="0.2">
      <c r="A152" s="16" t="str">
        <f>A3</f>
        <v>FOR THE YEAR ENDED DECEMBER 31, 2012</v>
      </c>
      <c r="N152" s="35" t="str">
        <f>N3</f>
        <v>OPUC's 1st, Q. No. OPUC 1-5</v>
      </c>
      <c r="O152" s="16"/>
      <c r="X152" s="35" t="str">
        <f>X3</f>
        <v>OPUC's 1st, Q. No. OPUC 1-5</v>
      </c>
    </row>
    <row r="153" spans="1:24" ht="14.25" customHeight="1" x14ac:dyDescent="0.2">
      <c r="A153" s="16"/>
      <c r="N153" s="35" t="str">
        <f>N4</f>
        <v>Supplemental Attachment 4</v>
      </c>
      <c r="O153" s="16"/>
      <c r="X153" s="35" t="str">
        <f>X4</f>
        <v>Supplemental Attachment 4</v>
      </c>
    </row>
    <row r="154" spans="1:24" ht="14.25" customHeight="1" x14ac:dyDescent="0.2">
      <c r="A154" s="16"/>
      <c r="N154" s="34" t="s">
        <v>161</v>
      </c>
      <c r="O154" s="16"/>
      <c r="X154" s="34" t="s">
        <v>162</v>
      </c>
    </row>
    <row r="155" spans="1:24" ht="14.25" customHeight="1" x14ac:dyDescent="0.2">
      <c r="A155" s="16"/>
      <c r="O155" s="16"/>
    </row>
    <row r="156" spans="1:24" ht="14.25" customHeight="1" x14ac:dyDescent="0.2">
      <c r="C156" s="6" t="s">
        <v>2</v>
      </c>
      <c r="D156" s="6" t="s">
        <v>7</v>
      </c>
      <c r="E156" s="34" t="s">
        <v>8</v>
      </c>
      <c r="F156" s="34" t="s">
        <v>9</v>
      </c>
      <c r="G156" s="34" t="s">
        <v>10</v>
      </c>
      <c r="H156" s="34" t="s">
        <v>11</v>
      </c>
      <c r="I156" s="34" t="s">
        <v>12</v>
      </c>
      <c r="J156" s="34" t="s">
        <v>13</v>
      </c>
      <c r="K156" s="34" t="s">
        <v>40</v>
      </c>
      <c r="L156" s="6"/>
      <c r="M156" s="6"/>
      <c r="N156" s="6"/>
      <c r="O156" s="34" t="s">
        <v>8</v>
      </c>
      <c r="P156" s="34" t="s">
        <v>9</v>
      </c>
      <c r="Q156" s="34" t="s">
        <v>10</v>
      </c>
      <c r="R156" s="34" t="s">
        <v>11</v>
      </c>
      <c r="S156" s="18" t="s">
        <v>12</v>
      </c>
      <c r="T156" s="18" t="s">
        <v>13</v>
      </c>
      <c r="U156" s="18"/>
      <c r="V156" s="18"/>
    </row>
    <row r="157" spans="1:24" ht="14.25" customHeight="1" x14ac:dyDescent="0.2"/>
    <row r="158" spans="1:24" ht="14.25" customHeight="1" x14ac:dyDescent="0.2">
      <c r="A158" s="3" t="s">
        <v>0</v>
      </c>
      <c r="B158" s="3"/>
      <c r="C158" s="1" t="s">
        <v>15</v>
      </c>
      <c r="D158" s="30" t="s">
        <v>61</v>
      </c>
      <c r="E158" s="34" t="str">
        <f>E$9</f>
        <v>January</v>
      </c>
      <c r="F158" s="34" t="str">
        <f t="shared" ref="F158:K158" si="25">F$9</f>
        <v>February</v>
      </c>
      <c r="G158" s="34" t="str">
        <f t="shared" si="25"/>
        <v>March</v>
      </c>
      <c r="H158" s="34" t="str">
        <f t="shared" si="25"/>
        <v>April</v>
      </c>
      <c r="I158" s="34" t="str">
        <f t="shared" si="25"/>
        <v>May</v>
      </c>
      <c r="J158" s="34" t="str">
        <f t="shared" si="25"/>
        <v>June</v>
      </c>
      <c r="K158" s="34" t="str">
        <f t="shared" si="25"/>
        <v>July</v>
      </c>
      <c r="L158" s="6"/>
      <c r="M158" s="6"/>
      <c r="N158" s="6"/>
      <c r="O158" s="34" t="str">
        <f t="shared" ref="O158:S158" si="26">O$9</f>
        <v>August</v>
      </c>
      <c r="P158" s="34" t="str">
        <f t="shared" si="26"/>
        <v>September</v>
      </c>
      <c r="Q158" s="34" t="str">
        <f t="shared" si="26"/>
        <v>October</v>
      </c>
      <c r="R158" s="34" t="str">
        <f t="shared" si="26"/>
        <v>November</v>
      </c>
      <c r="S158" s="34" t="str">
        <f t="shared" si="26"/>
        <v>December</v>
      </c>
      <c r="T158" s="18" t="s">
        <v>14</v>
      </c>
      <c r="U158" s="18"/>
      <c r="V158" s="18"/>
      <c r="W158" s="16"/>
      <c r="X158" s="16"/>
    </row>
    <row r="159" spans="1:24" ht="14.25" customHeight="1" x14ac:dyDescent="0.2">
      <c r="A159" s="8" t="s">
        <v>1</v>
      </c>
      <c r="B159" s="8"/>
      <c r="C159" s="23" t="s">
        <v>16</v>
      </c>
      <c r="D159" s="25" t="s">
        <v>45</v>
      </c>
      <c r="E159" s="29">
        <f>E$10</f>
        <v>2012</v>
      </c>
      <c r="F159" s="29">
        <f t="shared" ref="F159:K159" si="27">F$10</f>
        <v>2012</v>
      </c>
      <c r="G159" s="29">
        <f t="shared" si="27"/>
        <v>2012</v>
      </c>
      <c r="H159" s="29">
        <f t="shared" si="27"/>
        <v>2012</v>
      </c>
      <c r="I159" s="29">
        <f t="shared" si="27"/>
        <v>2012</v>
      </c>
      <c r="J159" s="29">
        <f t="shared" si="27"/>
        <v>2012</v>
      </c>
      <c r="K159" s="29">
        <f t="shared" si="27"/>
        <v>2012</v>
      </c>
      <c r="L159" s="9"/>
      <c r="M159" s="9"/>
      <c r="N159" s="9"/>
      <c r="O159" s="29">
        <f t="shared" ref="O159:S159" si="28">O$10</f>
        <v>2012</v>
      </c>
      <c r="P159" s="29">
        <f t="shared" si="28"/>
        <v>2012</v>
      </c>
      <c r="Q159" s="29">
        <f t="shared" si="28"/>
        <v>2012</v>
      </c>
      <c r="R159" s="29">
        <f t="shared" si="28"/>
        <v>2012</v>
      </c>
      <c r="S159" s="29">
        <f t="shared" si="28"/>
        <v>2012</v>
      </c>
      <c r="T159" s="24" t="s">
        <v>44</v>
      </c>
      <c r="U159" s="24"/>
      <c r="V159" s="24"/>
      <c r="W159" s="16"/>
      <c r="X159" s="16"/>
    </row>
    <row r="160" spans="1:24" x14ac:dyDescent="0.2">
      <c r="T160" s="7"/>
      <c r="U160" s="7"/>
      <c r="V160" s="7"/>
    </row>
    <row r="161" spans="1:22" x14ac:dyDescent="0.2">
      <c r="A161" s="1">
        <f>A160+1</f>
        <v>1</v>
      </c>
      <c r="C161" s="1" t="s">
        <v>125</v>
      </c>
      <c r="D161" s="1" t="s">
        <v>46</v>
      </c>
      <c r="E161" s="10">
        <v>68904084</v>
      </c>
      <c r="F161" s="10">
        <v>56018951</v>
      </c>
      <c r="G161" s="10">
        <v>50878323</v>
      </c>
      <c r="H161" s="10">
        <v>45906256</v>
      </c>
      <c r="I161" s="10">
        <v>50747422</v>
      </c>
      <c r="J161" s="10">
        <v>67662235</v>
      </c>
      <c r="K161" s="10">
        <v>82696661</v>
      </c>
      <c r="L161" s="10"/>
      <c r="M161" s="10"/>
      <c r="N161" s="10"/>
      <c r="O161" s="10">
        <v>83780406</v>
      </c>
      <c r="P161" s="10">
        <v>77460979</v>
      </c>
      <c r="Q161" s="10">
        <v>53119145</v>
      </c>
      <c r="R161" s="10">
        <v>45416233</v>
      </c>
      <c r="S161" s="10">
        <v>50202221</v>
      </c>
      <c r="T161" s="14">
        <f t="shared" ref="T161:T179" si="29">SUM(O161:S161,E161:K161)</f>
        <v>732792916</v>
      </c>
      <c r="U161" s="14"/>
      <c r="V161" s="14"/>
    </row>
    <row r="162" spans="1:22" x14ac:dyDescent="0.2">
      <c r="A162" s="1">
        <f t="shared" ref="A162:A179" si="30">A161+1</f>
        <v>2</v>
      </c>
      <c r="C162" s="1" t="s">
        <v>117</v>
      </c>
      <c r="D162" s="15" t="s">
        <v>136</v>
      </c>
      <c r="E162" s="10">
        <v>14043542</v>
      </c>
      <c r="F162" s="10">
        <v>12892074</v>
      </c>
      <c r="G162" s="10">
        <v>12435994</v>
      </c>
      <c r="H162" s="10">
        <v>12450009</v>
      </c>
      <c r="I162" s="10">
        <v>13532001</v>
      </c>
      <c r="J162" s="10">
        <v>16353353</v>
      </c>
      <c r="K162" s="10">
        <v>18507691</v>
      </c>
      <c r="L162" s="10"/>
      <c r="M162" s="10"/>
      <c r="N162" s="10"/>
      <c r="O162" s="10">
        <v>18526654</v>
      </c>
      <c r="P162" s="10">
        <v>18030237</v>
      </c>
      <c r="Q162" s="10">
        <v>14301003</v>
      </c>
      <c r="R162" s="10">
        <v>12750994</v>
      </c>
      <c r="S162" s="10">
        <v>11927423</v>
      </c>
      <c r="T162" s="14">
        <f t="shared" si="29"/>
        <v>175750975</v>
      </c>
      <c r="U162" s="14"/>
      <c r="V162" s="14"/>
    </row>
    <row r="163" spans="1:22" x14ac:dyDescent="0.2">
      <c r="A163" s="1">
        <f t="shared" si="30"/>
        <v>3</v>
      </c>
      <c r="C163" s="1" t="s">
        <v>101</v>
      </c>
      <c r="D163" s="1" t="s">
        <v>19</v>
      </c>
      <c r="E163" s="10">
        <v>24457818</v>
      </c>
      <c r="F163" s="10">
        <v>23504206</v>
      </c>
      <c r="G163" s="10">
        <v>24896990</v>
      </c>
      <c r="H163" s="10">
        <v>23781078</v>
      </c>
      <c r="I163" s="10">
        <v>25733371</v>
      </c>
      <c r="J163" s="10">
        <v>29666477</v>
      </c>
      <c r="K163" s="10">
        <v>32685092</v>
      </c>
      <c r="L163" s="10"/>
      <c r="M163" s="10"/>
      <c r="N163" s="10"/>
      <c r="O163" s="10">
        <v>32526908</v>
      </c>
      <c r="P163" s="10">
        <v>31379506</v>
      </c>
      <c r="Q163" s="10">
        <v>26280278</v>
      </c>
      <c r="R163" s="10">
        <v>23674394</v>
      </c>
      <c r="S163" s="10">
        <v>22325434</v>
      </c>
      <c r="T163" s="14">
        <f t="shared" si="29"/>
        <v>320911552</v>
      </c>
      <c r="U163" s="14"/>
      <c r="V163" s="14"/>
    </row>
    <row r="164" spans="1:22" x14ac:dyDescent="0.2">
      <c r="A164" s="1">
        <f t="shared" si="30"/>
        <v>4</v>
      </c>
      <c r="C164" s="1" t="s">
        <v>102</v>
      </c>
      <c r="D164" s="1" t="s">
        <v>20</v>
      </c>
      <c r="E164" s="10">
        <v>1692232</v>
      </c>
      <c r="F164" s="10">
        <v>1637989</v>
      </c>
      <c r="G164" s="10">
        <v>1542074</v>
      </c>
      <c r="H164" s="10">
        <v>1432933</v>
      </c>
      <c r="I164" s="10">
        <v>1344338</v>
      </c>
      <c r="J164" s="10">
        <v>1423730</v>
      </c>
      <c r="K164" s="10">
        <v>1565709</v>
      </c>
      <c r="L164" s="10"/>
      <c r="M164" s="10"/>
      <c r="N164" s="10"/>
      <c r="O164" s="10">
        <v>1558537</v>
      </c>
      <c r="P164" s="10">
        <v>1464025</v>
      </c>
      <c r="Q164" s="10">
        <v>1349599</v>
      </c>
      <c r="R164" s="10">
        <v>1300477</v>
      </c>
      <c r="S164" s="10">
        <v>1224316</v>
      </c>
      <c r="T164" s="14">
        <f t="shared" si="29"/>
        <v>17535959</v>
      </c>
      <c r="U164" s="14"/>
      <c r="V164" s="14"/>
    </row>
    <row r="165" spans="1:22" x14ac:dyDescent="0.2">
      <c r="A165" s="1">
        <f t="shared" si="30"/>
        <v>5</v>
      </c>
      <c r="C165" s="1" t="s">
        <v>126</v>
      </c>
      <c r="D165" s="1" t="s">
        <v>47</v>
      </c>
      <c r="E165" s="10">
        <v>374028</v>
      </c>
      <c r="F165" s="10">
        <v>1302284</v>
      </c>
      <c r="G165" s="10">
        <v>3573452</v>
      </c>
      <c r="H165" s="10">
        <v>6037100</v>
      </c>
      <c r="I165" s="10">
        <v>6848226</v>
      </c>
      <c r="J165" s="10">
        <v>7508256</v>
      </c>
      <c r="K165" s="10">
        <v>7198984</v>
      </c>
      <c r="L165" s="10"/>
      <c r="M165" s="10"/>
      <c r="N165" s="10"/>
      <c r="O165" s="10">
        <v>6709452</v>
      </c>
      <c r="P165" s="10">
        <v>6931705</v>
      </c>
      <c r="Q165" s="10">
        <v>4778010</v>
      </c>
      <c r="R165" s="10">
        <v>2613170</v>
      </c>
      <c r="S165" s="10">
        <v>1255447</v>
      </c>
      <c r="T165" s="14">
        <f t="shared" si="29"/>
        <v>55130114</v>
      </c>
      <c r="U165" s="14"/>
      <c r="V165" s="14"/>
    </row>
    <row r="166" spans="1:22" x14ac:dyDescent="0.2">
      <c r="A166" s="1">
        <f t="shared" si="30"/>
        <v>6</v>
      </c>
      <c r="C166" s="1" t="s">
        <v>127</v>
      </c>
      <c r="D166" s="1" t="s">
        <v>26</v>
      </c>
      <c r="E166" s="10">
        <v>6267043</v>
      </c>
      <c r="F166" s="10">
        <v>6290694</v>
      </c>
      <c r="G166" s="10">
        <v>6124315</v>
      </c>
      <c r="H166" s="10">
        <v>5879469</v>
      </c>
      <c r="I166" s="10">
        <v>6433059</v>
      </c>
      <c r="J166" s="10">
        <v>6555545</v>
      </c>
      <c r="K166" s="10">
        <v>6585338</v>
      </c>
      <c r="L166" s="10"/>
      <c r="M166" s="10"/>
      <c r="N166" s="10"/>
      <c r="O166" s="10">
        <v>7474216</v>
      </c>
      <c r="P166" s="10">
        <v>8732760</v>
      </c>
      <c r="Q166" s="10">
        <v>6921305</v>
      </c>
      <c r="R166" s="10">
        <v>5973868</v>
      </c>
      <c r="S166" s="10">
        <v>5478012</v>
      </c>
      <c r="T166" s="14">
        <f t="shared" si="29"/>
        <v>78715624</v>
      </c>
      <c r="U166" s="14"/>
      <c r="V166" s="14"/>
    </row>
    <row r="167" spans="1:22" x14ac:dyDescent="0.2">
      <c r="A167" s="1">
        <f t="shared" si="30"/>
        <v>7</v>
      </c>
      <c r="C167" s="1" t="s">
        <v>103</v>
      </c>
      <c r="D167" s="1" t="s">
        <v>27</v>
      </c>
      <c r="E167" s="10">
        <v>2020079</v>
      </c>
      <c r="F167" s="10">
        <v>2058879</v>
      </c>
      <c r="G167" s="10">
        <v>1659964</v>
      </c>
      <c r="H167" s="10">
        <v>2317989</v>
      </c>
      <c r="I167" s="10">
        <v>2510029</v>
      </c>
      <c r="J167" s="10">
        <v>2992830</v>
      </c>
      <c r="K167" s="10">
        <v>3029036</v>
      </c>
      <c r="L167" s="10"/>
      <c r="M167" s="10"/>
      <c r="N167" s="10"/>
      <c r="O167" s="10">
        <v>2956163</v>
      </c>
      <c r="P167" s="10">
        <v>3171632</v>
      </c>
      <c r="Q167" s="10">
        <v>2384119</v>
      </c>
      <c r="R167" s="10">
        <v>2369340</v>
      </c>
      <c r="S167" s="10">
        <v>2012469</v>
      </c>
      <c r="T167" s="14">
        <f t="shared" si="29"/>
        <v>29482529</v>
      </c>
      <c r="U167" s="14"/>
      <c r="V167" s="14"/>
    </row>
    <row r="168" spans="1:22" x14ac:dyDescent="0.2">
      <c r="A168" s="1">
        <f t="shared" si="30"/>
        <v>8</v>
      </c>
      <c r="C168" s="1" t="s">
        <v>104</v>
      </c>
      <c r="D168" s="1" t="s">
        <v>28</v>
      </c>
      <c r="E168" s="10">
        <v>402555</v>
      </c>
      <c r="F168" s="10">
        <v>415931</v>
      </c>
      <c r="G168" s="10">
        <v>380262</v>
      </c>
      <c r="H168" s="10">
        <v>408288</v>
      </c>
      <c r="I168" s="10">
        <v>380262</v>
      </c>
      <c r="J168" s="10">
        <v>406377</v>
      </c>
      <c r="K168" s="10">
        <v>392364</v>
      </c>
      <c r="L168" s="10"/>
      <c r="M168" s="10"/>
      <c r="N168" s="10"/>
      <c r="O168" s="10">
        <v>378988</v>
      </c>
      <c r="P168" s="10">
        <v>389816</v>
      </c>
      <c r="Q168" s="10">
        <v>362427</v>
      </c>
      <c r="R168" s="10">
        <v>350962</v>
      </c>
      <c r="S168" s="10">
        <v>348414</v>
      </c>
      <c r="T168" s="14">
        <f t="shared" si="29"/>
        <v>4616646</v>
      </c>
      <c r="U168" s="14"/>
      <c r="V168" s="14"/>
    </row>
    <row r="169" spans="1:22" x14ac:dyDescent="0.2">
      <c r="A169" s="1">
        <f t="shared" si="30"/>
        <v>9</v>
      </c>
      <c r="C169" s="1" t="s">
        <v>105</v>
      </c>
      <c r="D169" s="1" t="s">
        <v>21</v>
      </c>
      <c r="E169" s="10">
        <v>6082220</v>
      </c>
      <c r="F169" s="10">
        <v>5887748</v>
      </c>
      <c r="G169" s="10">
        <v>6251120</v>
      </c>
      <c r="H169" s="10">
        <v>6508444</v>
      </c>
      <c r="I169" s="10">
        <v>5473416</v>
      </c>
      <c r="J169" s="10">
        <v>6527390</v>
      </c>
      <c r="K169" s="10">
        <v>7672712</v>
      </c>
      <c r="L169" s="10"/>
      <c r="M169" s="10"/>
      <c r="N169" s="10"/>
      <c r="O169" s="10">
        <v>6739084</v>
      </c>
      <c r="P169" s="10">
        <v>6890836</v>
      </c>
      <c r="Q169" s="10">
        <v>6992889</v>
      </c>
      <c r="R169" s="10">
        <v>6043924</v>
      </c>
      <c r="S169" s="10">
        <v>5420762</v>
      </c>
      <c r="T169" s="14">
        <f t="shared" si="29"/>
        <v>76490545</v>
      </c>
      <c r="U169" s="14"/>
      <c r="V169" s="14"/>
    </row>
    <row r="170" spans="1:22" x14ac:dyDescent="0.2">
      <c r="A170" s="1">
        <f t="shared" si="30"/>
        <v>10</v>
      </c>
      <c r="C170" s="1" t="s">
        <v>106</v>
      </c>
      <c r="D170" s="1" t="s">
        <v>22</v>
      </c>
      <c r="E170" s="10">
        <v>4770584</v>
      </c>
      <c r="F170" s="10">
        <v>4224049</v>
      </c>
      <c r="G170" s="10">
        <v>4488618</v>
      </c>
      <c r="H170" s="10">
        <v>4387714</v>
      </c>
      <c r="I170" s="10">
        <v>4341438</v>
      </c>
      <c r="J170" s="10">
        <v>5149499</v>
      </c>
      <c r="K170" s="10">
        <v>5900937</v>
      </c>
      <c r="L170" s="10"/>
      <c r="M170" s="10"/>
      <c r="N170" s="10"/>
      <c r="O170" s="10">
        <v>5930676</v>
      </c>
      <c r="P170" s="10">
        <v>5722810</v>
      </c>
      <c r="Q170" s="10">
        <v>5930695</v>
      </c>
      <c r="R170" s="10">
        <v>5328090</v>
      </c>
      <c r="S170" s="10">
        <v>5303690</v>
      </c>
      <c r="T170" s="14">
        <f t="shared" si="29"/>
        <v>61478800</v>
      </c>
      <c r="U170" s="14"/>
      <c r="V170" s="14"/>
    </row>
    <row r="171" spans="1:22" x14ac:dyDescent="0.2">
      <c r="A171" s="1">
        <f t="shared" si="30"/>
        <v>11</v>
      </c>
      <c r="C171" s="1" t="s">
        <v>107</v>
      </c>
      <c r="D171" s="1" t="s">
        <v>108</v>
      </c>
      <c r="E171" s="10">
        <v>8596850</v>
      </c>
      <c r="F171" s="10">
        <v>8621616</v>
      </c>
      <c r="G171" s="10">
        <v>8743313</v>
      </c>
      <c r="H171" s="10">
        <v>7934157</v>
      </c>
      <c r="I171" s="10">
        <v>7780442</v>
      </c>
      <c r="J171" s="10">
        <v>9345590</v>
      </c>
      <c r="K171" s="10">
        <v>10845688</v>
      </c>
      <c r="L171" s="10"/>
      <c r="M171" s="10"/>
      <c r="N171" s="10"/>
      <c r="O171" s="10">
        <v>10239093</v>
      </c>
      <c r="P171" s="10">
        <v>9498091</v>
      </c>
      <c r="Q171" s="10">
        <v>9757342</v>
      </c>
      <c r="R171" s="10">
        <v>7744927</v>
      </c>
      <c r="S171" s="10">
        <v>7393915</v>
      </c>
      <c r="T171" s="14">
        <f t="shared" si="29"/>
        <v>106501024</v>
      </c>
      <c r="U171" s="14"/>
      <c r="V171" s="14"/>
    </row>
    <row r="172" spans="1:22" x14ac:dyDescent="0.2">
      <c r="A172" s="1">
        <f t="shared" si="30"/>
        <v>12</v>
      </c>
      <c r="C172" s="1" t="s">
        <v>109</v>
      </c>
      <c r="D172" s="1" t="s">
        <v>110</v>
      </c>
      <c r="E172" s="10">
        <v>5746156</v>
      </c>
      <c r="F172" s="10">
        <v>5075056</v>
      </c>
      <c r="G172" s="10">
        <v>6610986</v>
      </c>
      <c r="H172" s="10">
        <v>6364867</v>
      </c>
      <c r="I172" s="10">
        <v>6344110</v>
      </c>
      <c r="J172" s="10">
        <v>7627282</v>
      </c>
      <c r="K172" s="10">
        <v>8810470</v>
      </c>
      <c r="L172" s="10"/>
      <c r="M172" s="10"/>
      <c r="N172" s="10"/>
      <c r="O172" s="10">
        <v>8646836</v>
      </c>
      <c r="P172" s="10">
        <v>7178145</v>
      </c>
      <c r="Q172" s="10">
        <v>7254526</v>
      </c>
      <c r="R172" s="10">
        <v>5810454</v>
      </c>
      <c r="S172" s="10">
        <v>5819700</v>
      </c>
      <c r="T172" s="14">
        <f t="shared" si="29"/>
        <v>81288588</v>
      </c>
      <c r="U172" s="14"/>
      <c r="V172" s="14"/>
    </row>
    <row r="173" spans="1:22" x14ac:dyDescent="0.2">
      <c r="A173" s="1">
        <f t="shared" si="30"/>
        <v>13</v>
      </c>
      <c r="C173" s="1" t="s">
        <v>128</v>
      </c>
      <c r="D173" s="1" t="s">
        <v>51</v>
      </c>
      <c r="E173" s="10">
        <v>294399</v>
      </c>
      <c r="F173" s="10">
        <v>294399</v>
      </c>
      <c r="G173" s="10">
        <v>294399</v>
      </c>
      <c r="H173" s="10">
        <v>294325</v>
      </c>
      <c r="I173" s="10">
        <v>294362</v>
      </c>
      <c r="J173" s="10">
        <v>294461</v>
      </c>
      <c r="K173" s="10">
        <v>294384</v>
      </c>
      <c r="L173" s="10"/>
      <c r="M173" s="10"/>
      <c r="N173" s="10"/>
      <c r="O173" s="10">
        <v>293607</v>
      </c>
      <c r="P173" s="10">
        <v>293607</v>
      </c>
      <c r="Q173" s="10">
        <v>293828</v>
      </c>
      <c r="R173" s="10">
        <v>294352</v>
      </c>
      <c r="S173" s="10">
        <v>293261</v>
      </c>
      <c r="T173" s="14">
        <f t="shared" si="29"/>
        <v>3529384</v>
      </c>
      <c r="U173" s="14"/>
      <c r="V173" s="14"/>
    </row>
    <row r="174" spans="1:22" x14ac:dyDescent="0.2">
      <c r="A174" s="1">
        <f t="shared" si="30"/>
        <v>14</v>
      </c>
      <c r="C174" s="1" t="s">
        <v>129</v>
      </c>
      <c r="D174" s="1" t="s">
        <v>48</v>
      </c>
      <c r="E174" s="10">
        <v>435965</v>
      </c>
      <c r="F174" s="10">
        <v>435527</v>
      </c>
      <c r="G174" s="10">
        <v>437876</v>
      </c>
      <c r="H174" s="10">
        <v>435611</v>
      </c>
      <c r="I174" s="10">
        <v>437863</v>
      </c>
      <c r="J174" s="10">
        <v>434799</v>
      </c>
      <c r="K174" s="10">
        <v>430743</v>
      </c>
      <c r="L174" s="10"/>
      <c r="M174" s="10"/>
      <c r="N174" s="10"/>
      <c r="O174" s="10">
        <v>431506</v>
      </c>
      <c r="P174" s="10">
        <v>430928</v>
      </c>
      <c r="Q174" s="10">
        <v>430959</v>
      </c>
      <c r="R174" s="10">
        <v>429818</v>
      </c>
      <c r="S174" s="10">
        <v>426871</v>
      </c>
      <c r="T174" s="14">
        <f t="shared" si="29"/>
        <v>5198466</v>
      </c>
      <c r="U174" s="14"/>
      <c r="V174" s="14"/>
    </row>
    <row r="175" spans="1:22" x14ac:dyDescent="0.2">
      <c r="A175" s="1">
        <f t="shared" si="30"/>
        <v>15</v>
      </c>
      <c r="C175" s="1" t="s">
        <v>130</v>
      </c>
      <c r="D175" s="1" t="s">
        <v>49</v>
      </c>
      <c r="E175" s="10">
        <v>847901</v>
      </c>
      <c r="F175" s="10">
        <v>549643</v>
      </c>
      <c r="G175" s="10">
        <v>58069</v>
      </c>
      <c r="H175" s="10">
        <v>18057</v>
      </c>
      <c r="I175" s="10">
        <v>19379</v>
      </c>
      <c r="J175" s="10">
        <v>200521</v>
      </c>
      <c r="K175" s="10">
        <v>246421</v>
      </c>
      <c r="L175" s="10"/>
      <c r="M175" s="10"/>
      <c r="N175" s="10"/>
      <c r="O175" s="10">
        <v>304828</v>
      </c>
      <c r="P175" s="10">
        <v>26262</v>
      </c>
      <c r="Q175" s="10">
        <v>365037</v>
      </c>
      <c r="R175" s="10">
        <v>1014075</v>
      </c>
      <c r="S175" s="10">
        <v>1323010</v>
      </c>
      <c r="T175" s="14">
        <f t="shared" si="29"/>
        <v>4973203</v>
      </c>
      <c r="U175" s="14"/>
      <c r="V175" s="14"/>
    </row>
    <row r="176" spans="1:22" x14ac:dyDescent="0.2">
      <c r="A176" s="1">
        <f t="shared" si="30"/>
        <v>16</v>
      </c>
      <c r="C176" s="1" t="s">
        <v>131</v>
      </c>
      <c r="D176" s="1" t="s">
        <v>17</v>
      </c>
      <c r="E176" s="10">
        <v>44901</v>
      </c>
      <c r="F176" s="10">
        <v>43369</v>
      </c>
      <c r="G176" s="10">
        <v>69729</v>
      </c>
      <c r="H176" s="10">
        <v>84672</v>
      </c>
      <c r="I176" s="10">
        <v>86209</v>
      </c>
      <c r="J176" s="10">
        <v>108230</v>
      </c>
      <c r="K176" s="10">
        <v>73813</v>
      </c>
      <c r="L176" s="10"/>
      <c r="M176" s="10"/>
      <c r="N176" s="10"/>
      <c r="O176" s="10">
        <v>70442</v>
      </c>
      <c r="P176" s="10">
        <v>75594</v>
      </c>
      <c r="Q176" s="10">
        <v>114905</v>
      </c>
      <c r="R176" s="10">
        <v>75788</v>
      </c>
      <c r="S176" s="10">
        <v>39947</v>
      </c>
      <c r="T176" s="14">
        <f t="shared" si="29"/>
        <v>887599</v>
      </c>
      <c r="U176" s="14"/>
      <c r="V176" s="14"/>
    </row>
    <row r="177" spans="1:24" x14ac:dyDescent="0.2">
      <c r="A177" s="1">
        <f t="shared" si="30"/>
        <v>17</v>
      </c>
      <c r="C177" s="1" t="s">
        <v>132</v>
      </c>
      <c r="D177" s="1" t="s">
        <v>50</v>
      </c>
      <c r="E177" s="10">
        <v>2862455</v>
      </c>
      <c r="F177" s="10">
        <v>3519201</v>
      </c>
      <c r="G177" s="10">
        <v>4276588</v>
      </c>
      <c r="H177" s="10">
        <v>4465679</v>
      </c>
      <c r="I177" s="10">
        <v>4083594</v>
      </c>
      <c r="J177" s="10">
        <v>4252374</v>
      </c>
      <c r="K177" s="10">
        <v>5007294</v>
      </c>
      <c r="L177" s="10"/>
      <c r="M177" s="10"/>
      <c r="N177" s="10"/>
      <c r="O177" s="10">
        <v>4851605</v>
      </c>
      <c r="P177" s="10">
        <v>5141853</v>
      </c>
      <c r="Q177" s="10">
        <v>4968327</v>
      </c>
      <c r="R177" s="10">
        <v>3885900</v>
      </c>
      <c r="S177" s="10">
        <v>4022751</v>
      </c>
      <c r="T177" s="14">
        <f t="shared" si="29"/>
        <v>51337621</v>
      </c>
      <c r="U177" s="14"/>
      <c r="V177" s="14"/>
    </row>
    <row r="178" spans="1:24" x14ac:dyDescent="0.2">
      <c r="A178" s="1">
        <f t="shared" si="30"/>
        <v>18</v>
      </c>
      <c r="C178" s="1" t="s">
        <v>111</v>
      </c>
      <c r="D178" s="1" t="s">
        <v>29</v>
      </c>
      <c r="E178" s="10">
        <v>674074</v>
      </c>
      <c r="F178" s="10">
        <v>644615</v>
      </c>
      <c r="G178" s="10">
        <v>577525</v>
      </c>
      <c r="H178" s="10">
        <v>902595</v>
      </c>
      <c r="I178" s="10">
        <v>896626</v>
      </c>
      <c r="J178" s="10">
        <v>1233032</v>
      </c>
      <c r="K178" s="10">
        <v>1076248</v>
      </c>
      <c r="L178" s="10"/>
      <c r="M178" s="10"/>
      <c r="N178" s="10"/>
      <c r="O178" s="10">
        <v>1009421</v>
      </c>
      <c r="P178" s="10">
        <v>1030128</v>
      </c>
      <c r="Q178" s="10">
        <v>1176084</v>
      </c>
      <c r="R178" s="10">
        <v>1240578</v>
      </c>
      <c r="S178" s="10">
        <v>876437</v>
      </c>
      <c r="T178" s="14">
        <f t="shared" si="29"/>
        <v>11337363</v>
      </c>
      <c r="U178" s="14"/>
      <c r="V178" s="14"/>
    </row>
    <row r="179" spans="1:24" x14ac:dyDescent="0.2">
      <c r="A179" s="1">
        <f t="shared" si="30"/>
        <v>19</v>
      </c>
      <c r="C179" s="1" t="s">
        <v>175</v>
      </c>
      <c r="D179" s="1" t="s">
        <v>176</v>
      </c>
      <c r="E179" s="10">
        <v>1474849</v>
      </c>
      <c r="F179" s="10">
        <v>1284665</v>
      </c>
      <c r="G179" s="10">
        <v>1215455</v>
      </c>
      <c r="H179" s="10">
        <v>1384497</v>
      </c>
      <c r="I179" s="10">
        <v>1237343</v>
      </c>
      <c r="J179" s="10">
        <v>1514663</v>
      </c>
      <c r="K179" s="10">
        <v>1554449</v>
      </c>
      <c r="L179" s="10"/>
      <c r="M179" s="10"/>
      <c r="N179" s="10"/>
      <c r="O179" s="10">
        <v>1517908</v>
      </c>
      <c r="P179" s="10">
        <v>1609092</v>
      </c>
      <c r="Q179" s="10">
        <v>1343330</v>
      </c>
      <c r="R179" s="10">
        <v>1341971</v>
      </c>
      <c r="S179" s="10">
        <v>1185144</v>
      </c>
      <c r="T179" s="14">
        <f t="shared" si="29"/>
        <v>16663366</v>
      </c>
      <c r="U179" s="14"/>
      <c r="V179" s="14"/>
    </row>
    <row r="180" spans="1:24" x14ac:dyDescent="0.2"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8"/>
      <c r="T180" s="28"/>
      <c r="U180" s="28"/>
      <c r="V180" s="28"/>
    </row>
    <row r="181" spans="1:24" x14ac:dyDescent="0.2">
      <c r="A181" s="1">
        <f>A179+1</f>
        <v>20</v>
      </c>
      <c r="D181" s="1" t="s">
        <v>6</v>
      </c>
      <c r="E181" s="12">
        <f t="shared" ref="E181:K181" si="31">SUM(E161:E180)</f>
        <v>149991735</v>
      </c>
      <c r="F181" s="12">
        <f t="shared" si="31"/>
        <v>134700896</v>
      </c>
      <c r="G181" s="12">
        <f t="shared" si="31"/>
        <v>134515052</v>
      </c>
      <c r="H181" s="12">
        <f t="shared" si="31"/>
        <v>130993740</v>
      </c>
      <c r="I181" s="12">
        <f t="shared" si="31"/>
        <v>138523490</v>
      </c>
      <c r="J181" s="12">
        <f t="shared" si="31"/>
        <v>169256644</v>
      </c>
      <c r="K181" s="12">
        <f t="shared" si="31"/>
        <v>194574034</v>
      </c>
      <c r="L181" s="17"/>
      <c r="M181" s="17"/>
      <c r="N181" s="17"/>
      <c r="O181" s="12">
        <f t="shared" ref="O181:T181" si="32">SUM(O161:O180)</f>
        <v>193946330</v>
      </c>
      <c r="P181" s="12">
        <f t="shared" si="32"/>
        <v>185458006</v>
      </c>
      <c r="Q181" s="12">
        <f t="shared" si="32"/>
        <v>148123808</v>
      </c>
      <c r="R181" s="12">
        <f t="shared" si="32"/>
        <v>127659315</v>
      </c>
      <c r="S181" s="12">
        <f t="shared" si="32"/>
        <v>126879224</v>
      </c>
      <c r="T181" s="12">
        <f t="shared" si="32"/>
        <v>1834622274</v>
      </c>
      <c r="U181" s="12"/>
      <c r="V181" s="12"/>
    </row>
    <row r="182" spans="1:24" x14ac:dyDescent="0.2">
      <c r="E182" s="17"/>
      <c r="F182" s="17"/>
      <c r="G182" s="17"/>
      <c r="H182" s="17"/>
      <c r="I182" s="17"/>
      <c r="J182" s="17"/>
      <c r="K182" s="17"/>
      <c r="L182" s="33"/>
      <c r="M182" s="33"/>
      <c r="N182" s="33"/>
      <c r="O182" s="17"/>
      <c r="P182" s="17"/>
      <c r="Q182" s="17"/>
      <c r="R182" s="17"/>
      <c r="S182" s="17"/>
      <c r="T182" s="17"/>
      <c r="U182" s="17"/>
      <c r="V182" s="17"/>
    </row>
    <row r="183" spans="1:24" ht="15.6" customHeight="1" x14ac:dyDescent="0.2">
      <c r="A183" s="4"/>
      <c r="B183" s="4"/>
      <c r="C183" s="4"/>
      <c r="D183" s="27" t="s">
        <v>116</v>
      </c>
      <c r="E183" s="10"/>
      <c r="F183" s="10"/>
      <c r="G183" s="10"/>
      <c r="H183" s="10"/>
      <c r="I183" s="10"/>
      <c r="J183" s="10"/>
      <c r="K183" s="10"/>
      <c r="L183" s="10"/>
      <c r="M183" s="44" t="str">
        <f>N154</f>
        <v>PAGE 23 OF 24</v>
      </c>
      <c r="N183" s="48" t="str">
        <f>N153</f>
        <v>Supplemental Attachment 4</v>
      </c>
      <c r="O183" s="10"/>
      <c r="P183" s="10"/>
      <c r="Q183" s="10"/>
      <c r="R183" s="10"/>
      <c r="S183" s="14"/>
      <c r="T183" s="14"/>
      <c r="U183" s="14"/>
      <c r="V183" s="14"/>
      <c r="W183" s="44" t="str">
        <f>X154</f>
        <v>PAGE 24 OF 24</v>
      </c>
      <c r="X183" s="45" t="str">
        <f>X153</f>
        <v>Supplemental Attachment 4</v>
      </c>
    </row>
    <row r="184" spans="1:24" x14ac:dyDescent="0.2">
      <c r="A184" s="4">
        <f>A181+1</f>
        <v>21</v>
      </c>
      <c r="B184" s="4"/>
      <c r="C184" s="36" t="s">
        <v>133</v>
      </c>
      <c r="D184" s="4" t="s">
        <v>3</v>
      </c>
      <c r="E184" s="10">
        <v>1050368</v>
      </c>
      <c r="F184" s="10">
        <v>1312983</v>
      </c>
      <c r="G184" s="10">
        <v>1938266</v>
      </c>
      <c r="H184" s="10">
        <v>2940564</v>
      </c>
      <c r="I184" s="10">
        <v>3195819</v>
      </c>
      <c r="J184" s="10">
        <v>3270626</v>
      </c>
      <c r="K184" s="10">
        <v>2588236</v>
      </c>
      <c r="L184" s="10"/>
      <c r="M184" s="44"/>
      <c r="N184" s="48"/>
      <c r="O184" s="10">
        <v>3801167</v>
      </c>
      <c r="P184" s="10">
        <v>2417569</v>
      </c>
      <c r="Q184" s="10">
        <v>1422072</v>
      </c>
      <c r="R184" s="10">
        <v>1230444</v>
      </c>
      <c r="S184" s="10">
        <v>1422258</v>
      </c>
      <c r="T184" s="14">
        <f t="shared" ref="T184:T185" si="33">SUM(O184:S184,E184:K184)</f>
        <v>26590372</v>
      </c>
      <c r="U184" s="14"/>
      <c r="V184" s="14"/>
      <c r="W184" s="44"/>
      <c r="X184" s="45"/>
    </row>
    <row r="185" spans="1:24" x14ac:dyDescent="0.2">
      <c r="A185" s="4">
        <f>(A184+1)</f>
        <v>22</v>
      </c>
      <c r="B185" s="4"/>
      <c r="C185" s="36" t="s">
        <v>134</v>
      </c>
      <c r="D185" s="4" t="s">
        <v>4</v>
      </c>
      <c r="E185" s="10">
        <v>2354190</v>
      </c>
      <c r="F185" s="10">
        <v>1928267</v>
      </c>
      <c r="G185" s="10">
        <v>3636803</v>
      </c>
      <c r="H185" s="10">
        <v>3567244</v>
      </c>
      <c r="I185" s="10">
        <v>4135017</v>
      </c>
      <c r="J185" s="10">
        <v>4307175</v>
      </c>
      <c r="K185" s="10">
        <v>4184081</v>
      </c>
      <c r="L185" s="17"/>
      <c r="M185" s="44"/>
      <c r="N185" s="48"/>
      <c r="O185" s="10">
        <v>4212774</v>
      </c>
      <c r="P185" s="10">
        <v>4082848</v>
      </c>
      <c r="Q185" s="10">
        <v>2980840</v>
      </c>
      <c r="R185" s="10">
        <v>2058193</v>
      </c>
      <c r="S185" s="10">
        <v>2484737</v>
      </c>
      <c r="T185" s="14">
        <f t="shared" si="33"/>
        <v>39932169</v>
      </c>
      <c r="U185" s="21"/>
      <c r="V185" s="21"/>
      <c r="W185" s="44"/>
      <c r="X185" s="45"/>
    </row>
    <row r="186" spans="1:24" ht="14.1" customHeight="1" x14ac:dyDescent="0.2">
      <c r="A186" s="4"/>
      <c r="B186" s="4"/>
      <c r="C186" s="4"/>
      <c r="D186" s="4"/>
      <c r="E186" s="17"/>
      <c r="F186" s="17"/>
      <c r="G186" s="17"/>
      <c r="H186" s="17"/>
      <c r="I186" s="17"/>
      <c r="J186" s="17"/>
      <c r="K186" s="17"/>
      <c r="L186" s="17"/>
      <c r="M186" s="44"/>
      <c r="N186" s="48"/>
      <c r="O186" s="17"/>
      <c r="P186" s="17"/>
      <c r="Q186" s="17"/>
      <c r="R186" s="17"/>
      <c r="S186" s="21"/>
      <c r="T186" s="21"/>
      <c r="U186" s="21"/>
      <c r="V186" s="21"/>
      <c r="W186" s="44"/>
      <c r="X186" s="45"/>
    </row>
    <row r="187" spans="1:24" ht="14.25" customHeight="1" x14ac:dyDescent="0.2">
      <c r="A187" s="4">
        <f>A185+1</f>
        <v>23</v>
      </c>
      <c r="B187" s="4"/>
      <c r="C187" s="4"/>
      <c r="D187" s="4" t="s">
        <v>112</v>
      </c>
      <c r="E187" s="17">
        <f>SUM(E184:E186)</f>
        <v>3404558</v>
      </c>
      <c r="F187" s="17">
        <f t="shared" ref="F187:K187" si="34">SUM(F184:F186)</f>
        <v>3241250</v>
      </c>
      <c r="G187" s="17">
        <f t="shared" si="34"/>
        <v>5575069</v>
      </c>
      <c r="H187" s="17">
        <f t="shared" si="34"/>
        <v>6507808</v>
      </c>
      <c r="I187" s="17">
        <f t="shared" si="34"/>
        <v>7330836</v>
      </c>
      <c r="J187" s="17">
        <f t="shared" si="34"/>
        <v>7577801</v>
      </c>
      <c r="K187" s="17">
        <f t="shared" si="34"/>
        <v>6772317</v>
      </c>
      <c r="L187" s="17"/>
      <c r="M187" s="44"/>
      <c r="N187" s="48"/>
      <c r="O187" s="17">
        <f t="shared" ref="O187:T187" si="35">SUM(O184:O186)</f>
        <v>8013941</v>
      </c>
      <c r="P187" s="17">
        <f t="shared" si="35"/>
        <v>6500417</v>
      </c>
      <c r="Q187" s="17">
        <f t="shared" si="35"/>
        <v>4402912</v>
      </c>
      <c r="R187" s="17">
        <f t="shared" si="35"/>
        <v>3288637</v>
      </c>
      <c r="S187" s="17">
        <f t="shared" si="35"/>
        <v>3906995</v>
      </c>
      <c r="T187" s="17">
        <f t="shared" si="35"/>
        <v>66522541</v>
      </c>
      <c r="U187" s="17"/>
      <c r="V187" s="17"/>
      <c r="W187" s="44"/>
      <c r="X187" s="45"/>
    </row>
    <row r="188" spans="1:24" x14ac:dyDescent="0.2">
      <c r="A188" s="4"/>
      <c r="B188" s="4"/>
      <c r="C188" s="4"/>
      <c r="D188" s="4"/>
      <c r="E188" s="17"/>
      <c r="F188" s="17"/>
      <c r="G188" s="17"/>
      <c r="H188" s="17"/>
      <c r="I188" s="17"/>
      <c r="J188" s="17"/>
      <c r="K188" s="17"/>
      <c r="L188" s="10"/>
      <c r="M188" s="44"/>
      <c r="N188" s="48"/>
      <c r="O188" s="17"/>
      <c r="P188" s="17"/>
      <c r="Q188" s="17"/>
      <c r="R188" s="17"/>
      <c r="S188" s="17"/>
      <c r="T188" s="17"/>
      <c r="U188" s="17"/>
      <c r="V188" s="17"/>
      <c r="W188" s="44"/>
      <c r="X188" s="45"/>
    </row>
    <row r="189" spans="1:24" x14ac:dyDescent="0.2">
      <c r="A189" s="4"/>
      <c r="B189" s="4"/>
      <c r="C189" s="4"/>
      <c r="D189" s="27" t="s">
        <v>53</v>
      </c>
      <c r="E189" s="12"/>
      <c r="F189" s="12"/>
      <c r="G189" s="12"/>
      <c r="H189" s="12"/>
      <c r="I189" s="12"/>
      <c r="J189" s="12"/>
      <c r="K189" s="12"/>
      <c r="L189" s="12"/>
      <c r="M189" s="44"/>
      <c r="N189" s="48"/>
      <c r="O189" s="12"/>
      <c r="P189" s="12"/>
      <c r="Q189" s="12"/>
      <c r="R189" s="12"/>
      <c r="S189" s="12"/>
      <c r="T189" s="32"/>
      <c r="U189" s="32"/>
      <c r="V189" s="32"/>
      <c r="W189" s="44"/>
      <c r="X189" s="45"/>
    </row>
    <row r="190" spans="1:24" x14ac:dyDescent="0.2">
      <c r="A190" s="4">
        <f>(A187+1)</f>
        <v>24</v>
      </c>
      <c r="B190" s="4"/>
      <c r="C190" s="4"/>
      <c r="D190" s="4" t="s">
        <v>30</v>
      </c>
      <c r="E190" s="12">
        <f t="shared" ref="E190:K190" si="36">E187+E181+E145</f>
        <v>659697201</v>
      </c>
      <c r="F190" s="12">
        <f t="shared" si="36"/>
        <v>591439262</v>
      </c>
      <c r="G190" s="12">
        <f t="shared" si="36"/>
        <v>589195208</v>
      </c>
      <c r="H190" s="12">
        <f t="shared" si="36"/>
        <v>620287163</v>
      </c>
      <c r="I190" s="12">
        <f t="shared" si="36"/>
        <v>663750458</v>
      </c>
      <c r="J190" s="12">
        <f t="shared" si="36"/>
        <v>791411763</v>
      </c>
      <c r="K190" s="12">
        <f t="shared" si="36"/>
        <v>859166543</v>
      </c>
      <c r="L190" s="12"/>
      <c r="M190" s="44"/>
      <c r="N190" s="48"/>
      <c r="O190" s="12">
        <f t="shared" ref="O190:T190" si="37">O187+O181+O145</f>
        <v>878854340</v>
      </c>
      <c r="P190" s="12">
        <f t="shared" si="37"/>
        <v>863324035</v>
      </c>
      <c r="Q190" s="12">
        <f t="shared" si="37"/>
        <v>695563918</v>
      </c>
      <c r="R190" s="12">
        <f t="shared" si="37"/>
        <v>608448687</v>
      </c>
      <c r="S190" s="12">
        <f t="shared" si="37"/>
        <v>576897047</v>
      </c>
      <c r="T190" s="12">
        <f t="shared" si="37"/>
        <v>8398035625</v>
      </c>
      <c r="U190" s="12"/>
      <c r="V190" s="12"/>
      <c r="W190" s="44"/>
      <c r="X190" s="45"/>
    </row>
    <row r="191" spans="1:24" x14ac:dyDescent="0.2">
      <c r="A191" s="4"/>
      <c r="B191" s="4"/>
      <c r="C191" s="4"/>
      <c r="D191" s="4"/>
      <c r="E191" s="12"/>
      <c r="F191" s="12"/>
      <c r="G191" s="12"/>
      <c r="H191" s="12"/>
      <c r="I191" s="12"/>
      <c r="J191" s="12"/>
      <c r="K191" s="12"/>
      <c r="L191" s="12"/>
      <c r="M191" s="44"/>
      <c r="N191" s="48"/>
      <c r="O191" s="12"/>
      <c r="P191" s="12"/>
      <c r="Q191" s="12"/>
      <c r="R191" s="12"/>
      <c r="S191" s="12"/>
      <c r="T191" s="12"/>
      <c r="U191" s="12"/>
      <c r="V191" s="12"/>
      <c r="W191" s="44"/>
      <c r="X191" s="45"/>
    </row>
    <row r="192" spans="1:24" ht="64.5" customHeight="1" x14ac:dyDescent="0.2">
      <c r="A192" s="4"/>
      <c r="B192" s="4"/>
      <c r="C192" s="4"/>
      <c r="D192" s="15"/>
      <c r="E192" s="12"/>
      <c r="F192" s="12"/>
      <c r="G192" s="12"/>
      <c r="H192" s="12"/>
      <c r="I192" s="12"/>
      <c r="J192" s="12"/>
      <c r="K192" s="12"/>
      <c r="L192" s="12"/>
      <c r="M192" s="44"/>
      <c r="N192" s="48"/>
      <c r="O192" s="12"/>
      <c r="P192" s="12"/>
      <c r="Q192" s="12"/>
      <c r="R192" s="12"/>
      <c r="S192" s="12"/>
      <c r="T192" s="32"/>
      <c r="U192" s="32"/>
      <c r="V192" s="32"/>
      <c r="W192" s="44"/>
      <c r="X192" s="45"/>
    </row>
    <row r="193" spans="4:22" x14ac:dyDescent="0.2">
      <c r="D193" s="31"/>
      <c r="E193" s="10"/>
      <c r="F193" s="10"/>
      <c r="G193" s="10"/>
      <c r="H193" s="10"/>
      <c r="I193" s="10"/>
      <c r="J193" s="10"/>
      <c r="K193" s="10"/>
      <c r="L193" s="10"/>
      <c r="M193" s="37"/>
      <c r="N193" s="37"/>
      <c r="O193" s="10"/>
      <c r="P193" s="10"/>
      <c r="Q193" s="10"/>
      <c r="R193" s="10"/>
      <c r="S193" s="14"/>
      <c r="T193" s="14"/>
      <c r="U193" s="14"/>
      <c r="V193" s="14"/>
    </row>
    <row r="194" spans="4:22" x14ac:dyDescent="0.2">
      <c r="D194" s="31"/>
      <c r="E194" s="10"/>
      <c r="F194" s="10"/>
      <c r="G194" s="10"/>
      <c r="H194" s="10"/>
      <c r="I194" s="10"/>
      <c r="J194" s="10"/>
      <c r="K194" s="10"/>
      <c r="L194" s="10"/>
      <c r="M194" s="37"/>
      <c r="N194" s="37"/>
      <c r="O194" s="10"/>
      <c r="P194" s="10"/>
      <c r="Q194" s="10"/>
      <c r="R194" s="10"/>
      <c r="S194" s="14"/>
      <c r="T194" s="14"/>
      <c r="U194" s="14"/>
      <c r="V194" s="14"/>
    </row>
    <row r="195" spans="4:22" x14ac:dyDescent="0.2">
      <c r="D195" s="31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4"/>
      <c r="T195" s="14"/>
      <c r="U195" s="14"/>
      <c r="V195" s="14"/>
    </row>
    <row r="196" spans="4:22" s="19" customFormat="1" x14ac:dyDescent="0.2"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18"/>
      <c r="T196" s="18"/>
      <c r="U196" s="18"/>
      <c r="V196" s="18"/>
    </row>
    <row r="197" spans="4:22" s="19" customFormat="1" x14ac:dyDescent="0.2"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18"/>
      <c r="T197" s="18"/>
      <c r="U197" s="18"/>
      <c r="V197" s="18"/>
    </row>
    <row r="198" spans="4:22" s="19" customFormat="1" x14ac:dyDescent="0.2"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18"/>
      <c r="T198" s="18"/>
      <c r="U198" s="18"/>
      <c r="V198" s="18"/>
    </row>
    <row r="199" spans="4:22" s="19" customFormat="1" x14ac:dyDescent="0.2"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18"/>
      <c r="T199" s="18"/>
      <c r="U199" s="18"/>
      <c r="V199" s="18"/>
    </row>
    <row r="247" spans="3:22" x14ac:dyDescent="0.2">
      <c r="C247" s="15"/>
      <c r="D247" s="15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4"/>
      <c r="T247" s="10"/>
      <c r="U247" s="10"/>
      <c r="V247" s="10"/>
    </row>
    <row r="296" spans="3:22" x14ac:dyDescent="0.2">
      <c r="C296" s="15"/>
      <c r="D296" s="15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4"/>
      <c r="T296" s="13"/>
      <c r="U296" s="13"/>
      <c r="V296" s="13"/>
    </row>
    <row r="297" spans="3:22" x14ac:dyDescent="0.2">
      <c r="C297" s="15"/>
      <c r="D297" s="15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4"/>
      <c r="T297" s="13"/>
      <c r="U297" s="13"/>
      <c r="V297" s="13"/>
    </row>
  </sheetData>
  <mergeCells count="16">
    <mergeCell ref="M137:M149"/>
    <mergeCell ref="N137:N149"/>
    <mergeCell ref="W137:W149"/>
    <mergeCell ref="X137:X149"/>
    <mergeCell ref="M183:M192"/>
    <mergeCell ref="N183:N192"/>
    <mergeCell ref="W183:W192"/>
    <mergeCell ref="X183:X192"/>
    <mergeCell ref="M41:M53"/>
    <mergeCell ref="N41:N53"/>
    <mergeCell ref="W41:W53"/>
    <mergeCell ref="X41:X53"/>
    <mergeCell ref="M87:M96"/>
    <mergeCell ref="N87:N96"/>
    <mergeCell ref="W87:W96"/>
    <mergeCell ref="X87:X96"/>
  </mergeCells>
  <printOptions horizontalCentered="1"/>
  <pageMargins left="0.75" right="0.75" top="1.25" bottom="0.75" header="0.3" footer="0.3"/>
  <pageSetup scale="52" fitToHeight="2" pageOrder="overThenDown" orientation="landscape" r:id="rId1"/>
  <rowBreaks count="3" manualBreakCount="3">
    <brk id="53" max="25" man="1"/>
    <brk id="96" max="25" man="1"/>
    <brk id="149" max="25" man="1"/>
  </rowBreaks>
  <colBreaks count="1" manualBreakCount="1">
    <brk id="14" max="16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"/>
  <sheetData/>
  <phoneticPr fontId="7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CPD</vt:lpstr>
      <vt:lpstr>MDD</vt:lpstr>
      <vt:lpstr>Energy</vt:lpstr>
      <vt:lpstr>CPD!Print_Area</vt:lpstr>
      <vt:lpstr>Energy!Print_Area</vt:lpstr>
      <vt:lpstr>MDD!Print_Area</vt:lpstr>
      <vt:lpstr>CPD!Print_Titles</vt:lpstr>
      <vt:lpstr>Energy!Print_Titles</vt:lpstr>
      <vt:lpstr>MDD!Print_Titles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2017-02-06T23:24:20Z</dcterms:created>
  <dcterms:modified xsi:type="dcterms:W3CDTF">2021-08-03T16:15:17Z</dcterms:modified>
</cp:coreProperties>
</file>